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 tabRatio="852"/>
  </bookViews>
  <sheets>
    <sheet name="Cav-Nax-Nalbandyan 51 (%)" sheetId="81" r:id="rId1"/>
  </sheets>
  <definedNames>
    <definedName name="_xlnm.Print_Area" localSheetId="0">'Cav-Nax-Nalbandyan 51 (%)'!$A$1:$D$261</definedName>
    <definedName name="_xlnm.Print_Titles" localSheetId="0">'Cav-Nax-Nalbandyan 51 (%)'!$17:$17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81"/>
  <c r="F26"/>
  <c r="F66" s="1"/>
  <c r="F30"/>
  <c r="F34"/>
  <c r="F38"/>
  <c r="F42"/>
  <c r="F46"/>
  <c r="F50"/>
  <c r="F54"/>
  <c r="F58"/>
  <c r="F62"/>
  <c r="F82"/>
  <c r="F86"/>
  <c r="F102"/>
  <c r="F106"/>
  <c r="F110"/>
  <c r="F114"/>
  <c r="F118"/>
  <c r="F134"/>
  <c r="F138"/>
  <c r="F154"/>
  <c r="F158"/>
  <c r="F162"/>
  <c r="F178"/>
  <c r="F182"/>
  <c r="F186"/>
  <c r="F202"/>
  <c r="F206"/>
  <c r="F210"/>
  <c r="F214"/>
  <c r="F218"/>
  <c r="F222"/>
  <c r="F226"/>
  <c r="F230"/>
  <c r="F234"/>
  <c r="F238"/>
  <c r="F242"/>
  <c r="F246"/>
  <c r="F250"/>
  <c r="F254"/>
  <c r="F258"/>
  <c r="F274"/>
  <c r="F278"/>
  <c r="F282"/>
  <c r="F286"/>
  <c r="F290"/>
  <c r="F294"/>
  <c r="F298"/>
  <c r="F302"/>
  <c r="F306"/>
  <c r="F310"/>
  <c r="F314"/>
  <c r="F318"/>
  <c r="F90" l="1"/>
  <c r="F262"/>
  <c r="F190"/>
  <c r="F166"/>
  <c r="F142"/>
  <c r="F122"/>
  <c r="F322"/>
  <c r="F331" l="1"/>
  <c r="F332" l="1"/>
  <c r="F333" s="1"/>
  <c r="F70"/>
  <c r="F126"/>
  <c r="F170"/>
  <c r="F266"/>
  <c r="F94"/>
  <c r="F146"/>
  <c r="F194"/>
  <c r="F326"/>
  <c r="F330" l="1"/>
</calcChain>
</file>

<file path=xl/sharedStrings.xml><?xml version="1.0" encoding="utf-8"?>
<sst xmlns="http://schemas.openxmlformats.org/spreadsheetml/2006/main" count="150" uniqueCount="84">
  <si>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</si>
  <si>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</si>
  <si>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</si>
  <si>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</si>
  <si>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</si>
  <si>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</si>
  <si>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</si>
  <si>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</si>
  <si>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</si>
  <si>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</si>
  <si>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</si>
  <si>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</si>
  <si>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</si>
  <si>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</si>
  <si>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</si>
  <si>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</si>
  <si>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</si>
  <si>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</si>
  <si>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Ê×Ç Ý³Ë³å³ïñ³ëï³Ï³Ý ß»ñïÇ Çñ³Ï³Ý³óáõÙ 5ëÙ Ñ³ëïáõÃÛ³Ùµ
Подготовительный слой из базальтового щебня толщиной 5 см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</si>
  <si>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</si>
  <si>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</si>
  <si>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ÀÝ¹³Ù»ÝÁ
Итого</t>
  </si>
  <si>
    <t>²²Ð, 20%
НДС, 20%</t>
  </si>
  <si>
    <t>Ընդհանուրը
Итого</t>
  </si>
  <si>
    <t>ø³Ý¹Ù³Ý ³ßË³ï³ÝùÝ»ñ
Демонтажные работы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</si>
  <si>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</si>
  <si>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</si>
  <si>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</si>
  <si>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</si>
  <si>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</si>
  <si>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</si>
  <si>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</si>
  <si>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</si>
  <si>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</si>
  <si>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</si>
  <si>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</si>
  <si>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Մանրահատիկ ասֆալտբետոնե ծածկույթի իրականացում 5սմ հաստությամբ    
Выполнение слоя зернистого асфальтобетона толщиной 5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</si>
  <si>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</si>
  <si>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</si>
  <si>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</si>
  <si>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Խաղահրապարակում é»ïÇÝ» Í³ÍÏáõÛÃÇ Çñ³Ï³Ý³óáõÙ
Выполнение резинового покрытия на детской площадке</t>
  </si>
  <si>
    <t>²ÛÉ ³ßË³ï³ÝùÝ»ñ
Другие работы</t>
  </si>
  <si>
    <t>Ø»ï³Õ³Ï³Ý ×³Õ³ß³ñÇ Çñ³Ï³Ý³óáõÙ
Реализация металлического забора</t>
  </si>
  <si>
    <t>ä³ï»ñÇ ÝÏ³ñ³½³ñ¹áõÙ
настенные рисунки</t>
  </si>
  <si>
    <t>´Ý³ÑáÕÇ Ùß³ÏáõÙ /Ëñ³ÙáõÕáõÙ/, Ó»éùáí
Обработка почвы вручную</t>
  </si>
  <si>
    <t>²ÝÏáÕÝ³ÏÇ å³ïñ³ëïáõÙ
проделывая дыру</t>
  </si>
  <si>
    <t>Èáõë³íáñáõÃÛ³Ý ¹»Ïáñ³ïÇí Ñ»Ý³ëÛáõÝ»ñ 4մ
Декоративные столбы освещения 4м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</si>
  <si>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</si>
  <si>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</si>
  <si>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
Прокладка кабеля АВВГ 4x16 мм 2 / поверхность /</t>
    </r>
  </si>
  <si>
    <t>¾É. ë¨»éáÕ Ù»ï³Õ³×áå³Ý ö6
Электрическая фокусирующая веревка 6</t>
  </si>
  <si>
    <t>Öáå³ÝÇ ë»ÕÙ³Ï
Веревочный зажим</t>
  </si>
  <si>
    <t>Ñ³ï
элемент: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</si>
  <si>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
ППВГ 3х4 мм 2 токопроводящий / подземный /</t>
    </r>
  </si>
  <si>
    <t>ä³ßïå³ÝÇã /½·áõß³óÝáÕ/ Å³å³í»ÝÇ ï»Õ³¹ñáõÙ 300ÙÙ É³ÛÝùáí
Монтаж защитного слоя</t>
  </si>
  <si>
    <t>´Ý³ÑáÕÇ »ïÉÇóù Ó»éùáí, ïá÷³ÝáõÙáí
Засыпка вручную</t>
  </si>
  <si>
    <t>Èáõë³íáñáõÃÛ³Ý ¹»Ïáñ³ïÇí Ñ»Ý³ëÛáõÝ»ñÇ ï»Õ³¹ñáõÙ
Установка декоративных осветительных столбов</t>
  </si>
  <si>
    <t>Ø»ï³Õ³Ï³Ý ó³ÝÏ³å³ï»ñÇ և ճաղաշարի ³å³ÙáÝï³ÅáõÙ
Демонтаж металлического забора и перил</t>
  </si>
  <si>
    <t>²ëý³Éïµ»ïáÝ» ß»ñïÇ ù³Ý¹áõÙ
Снос асфальтобетонного слоя</t>
  </si>
  <si>
    <t>ä³ÛÙ³Ý³·Çñ N  ԵՔ-ԲՄԽԱՇՁԲ-22/38</t>
  </si>
  <si>
    <t>Մետաղական զրուցատաղավարների ապամոնտաժում</t>
  </si>
  <si>
    <t>§ÐÐ, Երևան քաղաքի Կենտրոն վարչական շրջանի Մ. Նալբանդյան 51- բակային տարածքի հիմնանորոգման աշխատանքներ¦</t>
  </si>
  <si>
    <t>§ÐÐ, Երևան քաղաքի Կենտրոն վարչական շրջանի Մ. Նալբանդյան 51- բակային տարածքի հիմնանորոգման աշխատանքներ¦
М. административного района Кентрон города Еревана. Налбандяна 51- дворовая территория капитальные работы</t>
  </si>
  <si>
    <t>Բազալտե »½ñ³ù³ñ»ñÇ ³å³ÙáÝï³ÅáõÙ /µ»ïáÝ» ÑÇÙùáí/
Демонтаж базальтовых бордюров с бетонным основанием</t>
  </si>
  <si>
    <t>Հանքաձյութով տոգորված խճային ծածկույթների քանդում
Снос битумно-битумной пропитк</t>
  </si>
  <si>
    <t>Գոյություն ունեցող մարզասարքի և խաղասարքերի ապամոնտաժում
Демонтаж существующих тренажеров и игрового оборудования</t>
  </si>
  <si>
    <t>´»ïáÝ» հիմքերի ù³Ý¹áõÙ
Демонтаж бетонного покрытия</t>
  </si>
  <si>
    <t>Նստարանի և աղբամանի ապամոնտաժում
Демонтаж скамейки и мусорного бака</t>
  </si>
  <si>
    <t>Ջրավազանի ե/բ-յա պատերի քանդում 40 սմ խորությամբ
Снос бетонных стен бассейна глубиной 40 см.</t>
  </si>
  <si>
    <t>Բնահողի մշակում ձեռքով
Обработка почвы вручную</t>
  </si>
  <si>
    <t>´³½³Éï» »½ñ³ù³ñ»ñÇ ï»Õ³¹ñáõÙ 150*300մմ
Установка базальтовых бордюров 150*300мм</t>
  </si>
  <si>
    <t>Ê×Ç Ý³Ë³å³ïñ³ëï³Ï³Ý ß»ñïÇ Çñ³Ï³Ý³óáõÙ 7ëÙ Ñ³ëïáõÃÛ³Ùµ
Выполнение подготовительного слоя из глины</t>
  </si>
  <si>
    <t>Բիտումի  լցում խճի վրա  105 մ2 (4.12տ/1000մ2)
Заливка битума на гравий</t>
  </si>
  <si>
    <t>ցայտաղբյուրի տեղադրում
установка фонтана</t>
  </si>
  <si>
    <t>Նոր մարզասարքի ձեռքբերում և տեղադրում/դահուկներ/
Приобретение и установка нового спортивного инвентаря/лыж/</t>
  </si>
  <si>
    <t>կ/տ
с/т</t>
  </si>
  <si>
    <t>Նոր մարզասարքի ձեռքբերում և տեղադրում/զուգափայտ/
Приобретение и установка новых тренажеров /ель/</t>
  </si>
  <si>
    <t>Նոր մարզասարքի ձեռքբերում և տեղադրում/սահք/
Приобретение и установка новых тренажеров /коньки/</t>
  </si>
  <si>
    <t>´áõë³ÑáÕÇ Ùß³ÏáõÙ ¿ùëÏ³í³ïáñáí, µ³ñÓ»Éáí ÇÝùÝ³Ã³÷
Обработка пахотных земель путем загрузки автомобиля экскаватором</t>
  </si>
  <si>
    <t>´áõë³ÑáÕÇ ï»Õ³÷áËáõÙ 35ÏÙ
Перевозка посевных площадей 35 км</t>
  </si>
  <si>
    <t>´áõë³ÑáÕÇ ÷éáõÙ Ó»éùáí Ï³Ý³ã ï³ñ³ÍùÝ»ñáõÙ /10ëÙ Ñ³ëï./
Разбрасывание почвы вручную на зеленых насаждениях 10 см</t>
  </si>
  <si>
    <t>Î³Ý³ã ï³ñ³ÍùÝ»ñÇ Ý³Ë³å³ïñ³ëïáõÙ ×Ù³å³ïÙ³Ý, ×ÇÙ³å³ïáõÙ
Подготовка зеленых зон к мощению</t>
  </si>
  <si>
    <r>
      <t>Ցայտաղբյուրի հարթակի »ñ»ëå³ïáõÙ µ³½³Éï» ë³É»ñáí</t>
    </r>
    <r>
      <rPr>
        <sz val="8"/>
        <color rgb="FFFF0000"/>
        <rFont val="Arial Armenian"/>
        <family val="2"/>
      </rPr>
      <t>/առանց ծակոտկոն/</t>
    </r>
    <r>
      <rPr>
        <sz val="8"/>
        <rFont val="Arial Armenian"/>
        <family val="2"/>
      </rPr>
      <t xml:space="preserve"> 3ëÙ Ñ³ëï.
Облицовка родниковой площадки базальтовыми плитами</t>
    </r>
    <r>
      <rPr>
        <sz val="8"/>
        <color rgb="FFFF0000"/>
        <rFont val="Arial Armenian"/>
        <family val="2"/>
      </rPr>
      <t>/без перфорации</t>
    </r>
    <r>
      <rPr>
        <sz val="8"/>
        <rFont val="Arial Armenian"/>
        <family val="2"/>
      </rPr>
      <t>/толщина 3см.</t>
    </r>
  </si>
  <si>
    <t>ä³ï»ñÇ ëí³ÕÇ Çñ³Ï³Ý³óáõÙ ó»Ù»Ýï³í³½³ÛÇÝ ß³Õ³Ëáí 1:3 Ñ³ñ³µ»ñáõÃÛ³Ùµ
Оштукатуривание стены в саду цементно-песчаным раствором в пропорции 1:3 /нетто/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</si>
</sst>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7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32">
    <xf numFmtId="0" fontId="0" fillId="0" borderId="0" xfId="0"/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0" fontId="15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164" fontId="15" fillId="6" borderId="4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7"/>
  <sheetViews>
    <sheetView showZeros="0" tabSelected="1" topLeftCell="A322" zoomScaleSheetLayoutView="70" workbookViewId="0">
      <selection activeCell="A335" sqref="A335:F335"/>
    </sheetView>
  </sheetViews>
  <sheetFormatPr defaultRowHeight="12.75"/>
  <cols>
    <col min="1" max="1" width="3.7109375" style="1" customWidth="1"/>
    <col min="2" max="2" width="29" style="1" customWidth="1"/>
    <col min="3" max="3" width="5.85546875" style="1" customWidth="1"/>
    <col min="4" max="4" width="8.5703125" style="1" customWidth="1"/>
    <col min="5" max="5" width="11.140625" style="1" customWidth="1"/>
    <col min="6" max="6" width="10.5703125" style="1" customWidth="1"/>
    <col min="7" max="16384" width="9.140625" style="1"/>
  </cols>
  <sheetData>
    <row r="1" spans="1:6" hidden="1">
      <c r="B1" s="14" t="s">
        <v>59</v>
      </c>
      <c r="C1" s="14"/>
      <c r="D1" s="14"/>
    </row>
    <row r="2" spans="1:6" hidden="1"/>
    <row r="3" spans="1:6" ht="28.5" hidden="1" customHeight="1">
      <c r="A3" s="13"/>
      <c r="B3" s="1" t="s">
        <v>2</v>
      </c>
      <c r="C3" s="15" t="s">
        <v>61</v>
      </c>
      <c r="D3" s="16"/>
    </row>
    <row r="4" spans="1:6" ht="15" hidden="1" customHeight="1">
      <c r="B4" s="3"/>
      <c r="C4" s="17"/>
      <c r="D4" s="17"/>
    </row>
    <row r="5" spans="1:6" ht="15" hidden="1" customHeight="1">
      <c r="B5" s="10"/>
      <c r="C5" s="10"/>
      <c r="D5" s="10"/>
    </row>
    <row r="6" spans="1:6" ht="18.75" hidden="1" customHeight="1">
      <c r="A6" s="18" t="s">
        <v>3</v>
      </c>
      <c r="B6" s="18"/>
      <c r="C6" s="18"/>
      <c r="D6" s="18"/>
    </row>
    <row r="7" spans="1:6" ht="15" hidden="1" customHeight="1">
      <c r="A7" s="4"/>
      <c r="B7" s="4"/>
      <c r="C7" s="4"/>
      <c r="D7" s="4"/>
    </row>
    <row r="8" spans="1:6" ht="13.5" hidden="1" customHeight="1">
      <c r="A8" s="5"/>
    </row>
    <row r="9" spans="1:6" ht="13.5" hidden="1" customHeight="1">
      <c r="A9" s="26" t="s">
        <v>1</v>
      </c>
      <c r="B9" s="26"/>
      <c r="C9" s="26"/>
      <c r="D9" s="26"/>
    </row>
    <row r="10" spans="1:6" ht="13.5" hidden="1" customHeight="1">
      <c r="A10" s="5"/>
    </row>
    <row r="11" spans="1:6" ht="36" customHeight="1">
      <c r="A11" s="23" t="s">
        <v>4</v>
      </c>
      <c r="B11" s="24"/>
      <c r="C11" s="24"/>
      <c r="D11" s="24"/>
      <c r="E11" s="24"/>
      <c r="F11" s="24"/>
    </row>
    <row r="12" spans="1:6" ht="75" customHeight="1">
      <c r="A12" s="25" t="s">
        <v>62</v>
      </c>
      <c r="B12" s="25"/>
      <c r="C12" s="25"/>
      <c r="D12" s="25"/>
      <c r="E12" s="25"/>
      <c r="F12" s="25"/>
    </row>
    <row r="13" spans="1:6" ht="22.5" customHeight="1">
      <c r="A13" s="27" t="s">
        <v>0</v>
      </c>
      <c r="B13" s="27" t="s">
        <v>5</v>
      </c>
      <c r="C13" s="28" t="s">
        <v>6</v>
      </c>
      <c r="D13" s="28" t="s">
        <v>7</v>
      </c>
      <c r="E13" s="22" t="s">
        <v>8</v>
      </c>
      <c r="F13" s="22" t="s">
        <v>9</v>
      </c>
    </row>
    <row r="14" spans="1:6" ht="13.5" customHeight="1">
      <c r="A14" s="27"/>
      <c r="B14" s="27"/>
      <c r="C14" s="28"/>
      <c r="D14" s="28"/>
      <c r="E14" s="22"/>
      <c r="F14" s="22"/>
    </row>
    <row r="15" spans="1:6" ht="20.25" customHeight="1">
      <c r="A15" s="27"/>
      <c r="B15" s="27"/>
      <c r="C15" s="28"/>
      <c r="D15" s="28"/>
      <c r="E15" s="22"/>
      <c r="F15" s="22"/>
    </row>
    <row r="16" spans="1:6" s="6" customFormat="1" ht="21">
      <c r="A16" s="27"/>
      <c r="B16" s="27"/>
      <c r="C16" s="28"/>
      <c r="D16" s="28"/>
      <c r="E16" s="12" t="s">
        <v>10</v>
      </c>
      <c r="F16" s="12" t="s">
        <v>10</v>
      </c>
    </row>
    <row r="17" spans="1:6" s="6" customFormat="1">
      <c r="A17" s="7">
        <v>1</v>
      </c>
      <c r="B17" s="7">
        <v>2</v>
      </c>
      <c r="C17" s="7">
        <v>3</v>
      </c>
      <c r="D17" s="7">
        <v>4</v>
      </c>
      <c r="E17" s="8">
        <v>5</v>
      </c>
      <c r="F17" s="8">
        <v>6</v>
      </c>
    </row>
    <row r="18" spans="1:6" ht="12.75" customHeight="1">
      <c r="A18" s="19"/>
      <c r="B18" s="20" t="s">
        <v>24</v>
      </c>
      <c r="C18" s="19"/>
      <c r="D18" s="21"/>
      <c r="E18" s="34">
        <v>1.2948841446749999</v>
      </c>
      <c r="F18" s="35"/>
    </row>
    <row r="19" spans="1:6">
      <c r="A19" s="19"/>
      <c r="B19" s="20"/>
      <c r="C19" s="19"/>
      <c r="D19" s="21"/>
      <c r="E19" s="34"/>
      <c r="F19" s="35"/>
    </row>
    <row r="20" spans="1:6">
      <c r="A20" s="19"/>
      <c r="B20" s="20"/>
      <c r="C20" s="19"/>
      <c r="D20" s="21"/>
      <c r="E20" s="34"/>
      <c r="F20" s="35"/>
    </row>
    <row r="21" spans="1:6" ht="12.75" customHeight="1">
      <c r="A21" s="19"/>
      <c r="B21" s="20"/>
      <c r="C21" s="19"/>
      <c r="D21" s="21"/>
      <c r="E21" s="34"/>
      <c r="F21" s="35"/>
    </row>
    <row r="22" spans="1:6" ht="12.75" customHeight="1">
      <c r="A22" s="19">
        <v>1</v>
      </c>
      <c r="B22" s="29" t="s">
        <v>63</v>
      </c>
      <c r="C22" s="36" t="s">
        <v>17</v>
      </c>
      <c r="D22" s="38">
        <v>105</v>
      </c>
      <c r="E22" s="115">
        <v>1.87</v>
      </c>
      <c r="F22" s="115">
        <f>E22*D22</f>
        <v>196.35000000000002</v>
      </c>
    </row>
    <row r="23" spans="1:6" ht="12.75" customHeight="1">
      <c r="A23" s="19"/>
      <c r="B23" s="29"/>
      <c r="C23" s="37"/>
      <c r="D23" s="38"/>
      <c r="E23" s="116"/>
      <c r="F23" s="116"/>
    </row>
    <row r="24" spans="1:6" ht="12.75" customHeight="1">
      <c r="A24" s="19"/>
      <c r="B24" s="29"/>
      <c r="C24" s="37"/>
      <c r="D24" s="38"/>
      <c r="E24" s="116"/>
      <c r="F24" s="116"/>
    </row>
    <row r="25" spans="1:6" ht="12.75" customHeight="1">
      <c r="A25" s="19"/>
      <c r="B25" s="29"/>
      <c r="C25" s="37"/>
      <c r="D25" s="38"/>
      <c r="E25" s="117"/>
      <c r="F25" s="117"/>
    </row>
    <row r="26" spans="1:6" ht="12.75" customHeight="1">
      <c r="A26" s="19">
        <v>2</v>
      </c>
      <c r="B26" s="29" t="s">
        <v>58</v>
      </c>
      <c r="C26" s="22" t="s">
        <v>11</v>
      </c>
      <c r="D26" s="31">
        <v>18.100000000000001</v>
      </c>
      <c r="E26" s="115">
        <v>1.78</v>
      </c>
      <c r="F26" s="115">
        <f t="shared" ref="F26" si="0">E26*D26</f>
        <v>32.218000000000004</v>
      </c>
    </row>
    <row r="27" spans="1:6" ht="12.75" customHeight="1">
      <c r="A27" s="19"/>
      <c r="B27" s="29"/>
      <c r="C27" s="30"/>
      <c r="D27" s="32"/>
      <c r="E27" s="116"/>
      <c r="F27" s="116"/>
    </row>
    <row r="28" spans="1:6" ht="12.75" customHeight="1">
      <c r="A28" s="19"/>
      <c r="B28" s="29"/>
      <c r="C28" s="30"/>
      <c r="D28" s="32"/>
      <c r="E28" s="116"/>
      <c r="F28" s="116"/>
    </row>
    <row r="29" spans="1:6" ht="12.75" customHeight="1">
      <c r="A29" s="19"/>
      <c r="B29" s="29"/>
      <c r="C29" s="30"/>
      <c r="D29" s="33"/>
      <c r="E29" s="117"/>
      <c r="F29" s="117"/>
    </row>
    <row r="30" spans="1:6" ht="12.75" customHeight="1">
      <c r="A30" s="19">
        <v>3</v>
      </c>
      <c r="B30" s="29" t="s">
        <v>64</v>
      </c>
      <c r="C30" s="22" t="s">
        <v>11</v>
      </c>
      <c r="D30" s="42">
        <v>43.44</v>
      </c>
      <c r="E30" s="115">
        <v>2.99</v>
      </c>
      <c r="F30" s="115">
        <f t="shared" ref="F30" si="1">E30*D30</f>
        <v>129.88560000000001</v>
      </c>
    </row>
    <row r="31" spans="1:6" ht="12.75" customHeight="1">
      <c r="A31" s="19"/>
      <c r="B31" s="29"/>
      <c r="C31" s="30"/>
      <c r="D31" s="43"/>
      <c r="E31" s="116"/>
      <c r="F31" s="116"/>
    </row>
    <row r="32" spans="1:6" ht="12.75" customHeight="1">
      <c r="A32" s="19"/>
      <c r="B32" s="29"/>
      <c r="C32" s="30"/>
      <c r="D32" s="43"/>
      <c r="E32" s="116"/>
      <c r="F32" s="116"/>
    </row>
    <row r="33" spans="1:6" ht="12.75" customHeight="1">
      <c r="A33" s="19"/>
      <c r="B33" s="29"/>
      <c r="C33" s="30"/>
      <c r="D33" s="44"/>
      <c r="E33" s="117"/>
      <c r="F33" s="117"/>
    </row>
    <row r="34" spans="1:6" ht="12.75" customHeight="1">
      <c r="A34" s="19">
        <v>4</v>
      </c>
      <c r="B34" s="29" t="s">
        <v>60</v>
      </c>
      <c r="C34" s="39" t="s">
        <v>13</v>
      </c>
      <c r="D34" s="21">
        <v>0.68</v>
      </c>
      <c r="E34" s="115">
        <v>41.22</v>
      </c>
      <c r="F34" s="115">
        <f t="shared" ref="F34" si="2">E34*D34</f>
        <v>28.029600000000002</v>
      </c>
    </row>
    <row r="35" spans="1:6" ht="12.75" customHeight="1">
      <c r="A35" s="19"/>
      <c r="B35" s="29"/>
      <c r="C35" s="40"/>
      <c r="D35" s="21"/>
      <c r="E35" s="116"/>
      <c r="F35" s="116"/>
    </row>
    <row r="36" spans="1:6" ht="12.75" customHeight="1">
      <c r="A36" s="19"/>
      <c r="B36" s="29"/>
      <c r="C36" s="40"/>
      <c r="D36" s="21"/>
      <c r="E36" s="116"/>
      <c r="F36" s="116"/>
    </row>
    <row r="37" spans="1:6" ht="12.75" customHeight="1">
      <c r="A37" s="19"/>
      <c r="B37" s="29"/>
      <c r="C37" s="41"/>
      <c r="D37" s="21"/>
      <c r="E37" s="117"/>
      <c r="F37" s="117"/>
    </row>
    <row r="38" spans="1:6" ht="12.75" customHeight="1">
      <c r="A38" s="19">
        <v>5</v>
      </c>
      <c r="B38" s="29" t="s">
        <v>65</v>
      </c>
      <c r="C38" s="39" t="s">
        <v>13</v>
      </c>
      <c r="D38" s="21">
        <v>0.77</v>
      </c>
      <c r="E38" s="115">
        <v>36.44</v>
      </c>
      <c r="F38" s="115">
        <f t="shared" ref="F38" si="3">E38*D38</f>
        <v>28.058799999999998</v>
      </c>
    </row>
    <row r="39" spans="1:6" ht="12.75" customHeight="1">
      <c r="A39" s="19"/>
      <c r="B39" s="29"/>
      <c r="C39" s="40"/>
      <c r="D39" s="21"/>
      <c r="E39" s="116"/>
      <c r="F39" s="116"/>
    </row>
    <row r="40" spans="1:6" ht="12.75" customHeight="1">
      <c r="A40" s="19"/>
      <c r="B40" s="29"/>
      <c r="C40" s="40"/>
      <c r="D40" s="21"/>
      <c r="E40" s="116"/>
      <c r="F40" s="116"/>
    </row>
    <row r="41" spans="1:6" ht="12.75" customHeight="1">
      <c r="A41" s="19"/>
      <c r="B41" s="29"/>
      <c r="C41" s="41"/>
      <c r="D41" s="21"/>
      <c r="E41" s="117"/>
      <c r="F41" s="117"/>
    </row>
    <row r="42" spans="1:6" ht="12.75" customHeight="1">
      <c r="A42" s="19">
        <v>6</v>
      </c>
      <c r="B42" s="29" t="s">
        <v>57</v>
      </c>
      <c r="C42" s="36" t="s">
        <v>17</v>
      </c>
      <c r="D42" s="21">
        <v>52</v>
      </c>
      <c r="E42" s="115">
        <v>0.28000000000000003</v>
      </c>
      <c r="F42" s="115">
        <f t="shared" ref="F42" si="4">E42*D42</f>
        <v>14.560000000000002</v>
      </c>
    </row>
    <row r="43" spans="1:6" ht="12.75" customHeight="1">
      <c r="A43" s="19"/>
      <c r="B43" s="29"/>
      <c r="C43" s="37"/>
      <c r="D43" s="21"/>
      <c r="E43" s="116"/>
      <c r="F43" s="116"/>
    </row>
    <row r="44" spans="1:6" ht="12.75" customHeight="1">
      <c r="A44" s="19"/>
      <c r="B44" s="29"/>
      <c r="C44" s="37"/>
      <c r="D44" s="21"/>
      <c r="E44" s="116"/>
      <c r="F44" s="116"/>
    </row>
    <row r="45" spans="1:6" ht="12.75" customHeight="1">
      <c r="A45" s="19"/>
      <c r="B45" s="29"/>
      <c r="C45" s="37"/>
      <c r="D45" s="21"/>
      <c r="E45" s="117"/>
      <c r="F45" s="117"/>
    </row>
    <row r="46" spans="1:6" ht="12.75" customHeight="1">
      <c r="A46" s="19">
        <v>7</v>
      </c>
      <c r="B46" s="29" t="s">
        <v>66</v>
      </c>
      <c r="C46" s="22" t="s">
        <v>11</v>
      </c>
      <c r="D46" s="21">
        <v>3.25</v>
      </c>
      <c r="E46" s="115">
        <v>34.57</v>
      </c>
      <c r="F46" s="115">
        <f t="shared" ref="F46" si="5">E46*D46</f>
        <v>112.35250000000001</v>
      </c>
    </row>
    <row r="47" spans="1:6" ht="12.75" customHeight="1">
      <c r="A47" s="19"/>
      <c r="B47" s="29"/>
      <c r="C47" s="30"/>
      <c r="D47" s="21"/>
      <c r="E47" s="116"/>
      <c r="F47" s="116"/>
    </row>
    <row r="48" spans="1:6" ht="12.75" customHeight="1">
      <c r="A48" s="19"/>
      <c r="B48" s="29"/>
      <c r="C48" s="30"/>
      <c r="D48" s="21"/>
      <c r="E48" s="116"/>
      <c r="F48" s="116"/>
    </row>
    <row r="49" spans="1:6" ht="12.75" customHeight="1">
      <c r="A49" s="19"/>
      <c r="B49" s="29"/>
      <c r="C49" s="30"/>
      <c r="D49" s="21"/>
      <c r="E49" s="117"/>
      <c r="F49" s="117"/>
    </row>
    <row r="50" spans="1:6" ht="12.75" customHeight="1">
      <c r="A50" s="19">
        <v>8</v>
      </c>
      <c r="B50" s="29" t="s">
        <v>67</v>
      </c>
      <c r="C50" s="45" t="s">
        <v>12</v>
      </c>
      <c r="D50" s="48">
        <v>8</v>
      </c>
      <c r="E50" s="115">
        <v>3.5</v>
      </c>
      <c r="F50" s="115">
        <f t="shared" ref="F50" si="6">E50*D50</f>
        <v>28</v>
      </c>
    </row>
    <row r="51" spans="1:6" ht="12.75" customHeight="1">
      <c r="A51" s="19"/>
      <c r="B51" s="29"/>
      <c r="C51" s="46"/>
      <c r="D51" s="48"/>
      <c r="E51" s="116"/>
      <c r="F51" s="116"/>
    </row>
    <row r="52" spans="1:6" ht="12.75" customHeight="1">
      <c r="A52" s="19"/>
      <c r="B52" s="29"/>
      <c r="C52" s="46"/>
      <c r="D52" s="48"/>
      <c r="E52" s="116"/>
      <c r="F52" s="116"/>
    </row>
    <row r="53" spans="1:6" ht="12.75" customHeight="1">
      <c r="A53" s="19"/>
      <c r="B53" s="29"/>
      <c r="C53" s="47"/>
      <c r="D53" s="48"/>
      <c r="E53" s="117"/>
      <c r="F53" s="117"/>
    </row>
    <row r="54" spans="1:6" ht="12.75" customHeight="1">
      <c r="A54" s="19">
        <v>9</v>
      </c>
      <c r="B54" s="29" t="s">
        <v>68</v>
      </c>
      <c r="C54" s="22" t="s">
        <v>11</v>
      </c>
      <c r="D54" s="21">
        <v>4.8499999999999996</v>
      </c>
      <c r="E54" s="115">
        <v>34.659999999999997</v>
      </c>
      <c r="F54" s="115">
        <f t="shared" ref="F54" si="7">E54*D54</f>
        <v>168.10099999999997</v>
      </c>
    </row>
    <row r="55" spans="1:6" ht="12.75" customHeight="1">
      <c r="A55" s="19"/>
      <c r="B55" s="29"/>
      <c r="C55" s="30"/>
      <c r="D55" s="21"/>
      <c r="E55" s="116"/>
      <c r="F55" s="116"/>
    </row>
    <row r="56" spans="1:6" ht="12.75" customHeight="1">
      <c r="A56" s="19"/>
      <c r="B56" s="29"/>
      <c r="C56" s="30"/>
      <c r="D56" s="21"/>
      <c r="E56" s="116"/>
      <c r="F56" s="116"/>
    </row>
    <row r="57" spans="1:6" ht="12.75" customHeight="1">
      <c r="A57" s="19"/>
      <c r="B57" s="29"/>
      <c r="C57" s="30"/>
      <c r="D57" s="21"/>
      <c r="E57" s="117"/>
      <c r="F57" s="117"/>
    </row>
    <row r="58" spans="1:6" ht="12.75" customHeight="1">
      <c r="A58" s="19">
        <v>10</v>
      </c>
      <c r="B58" s="29" t="s">
        <v>69</v>
      </c>
      <c r="C58" s="22" t="s">
        <v>11</v>
      </c>
      <c r="D58" s="21">
        <v>4.1500000000000004</v>
      </c>
      <c r="E58" s="115">
        <v>6.76</v>
      </c>
      <c r="F58" s="115">
        <f t="shared" ref="F58" si="8">E58*D58</f>
        <v>28.054000000000002</v>
      </c>
    </row>
    <row r="59" spans="1:6" ht="12.75" customHeight="1">
      <c r="A59" s="19"/>
      <c r="B59" s="29"/>
      <c r="C59" s="30"/>
      <c r="D59" s="21"/>
      <c r="E59" s="116"/>
      <c r="F59" s="116"/>
    </row>
    <row r="60" spans="1:6" ht="12.75" customHeight="1">
      <c r="A60" s="19"/>
      <c r="B60" s="29"/>
      <c r="C60" s="30"/>
      <c r="D60" s="21"/>
      <c r="E60" s="116"/>
      <c r="F60" s="116"/>
    </row>
    <row r="61" spans="1:6" ht="12.75" customHeight="1">
      <c r="A61" s="19"/>
      <c r="B61" s="29"/>
      <c r="C61" s="30"/>
      <c r="D61" s="21"/>
      <c r="E61" s="117"/>
      <c r="F61" s="117"/>
    </row>
    <row r="62" spans="1:6" ht="12.75" customHeight="1">
      <c r="A62" s="19">
        <v>11</v>
      </c>
      <c r="B62" s="29" t="s">
        <v>25</v>
      </c>
      <c r="C62" s="39" t="s">
        <v>13</v>
      </c>
      <c r="D62" s="19">
        <v>152.76</v>
      </c>
      <c r="E62" s="115">
        <v>3.78</v>
      </c>
      <c r="F62" s="115">
        <f t="shared" ref="F62" si="9">E62*D62</f>
        <v>577.43279999999993</v>
      </c>
    </row>
    <row r="63" spans="1:6" ht="12.75" customHeight="1">
      <c r="A63" s="19"/>
      <c r="B63" s="29"/>
      <c r="C63" s="40"/>
      <c r="D63" s="19"/>
      <c r="E63" s="116"/>
      <c r="F63" s="116"/>
    </row>
    <row r="64" spans="1:6" ht="12.75" customHeight="1">
      <c r="A64" s="19"/>
      <c r="B64" s="29"/>
      <c r="C64" s="40"/>
      <c r="D64" s="19"/>
      <c r="E64" s="116"/>
      <c r="F64" s="116"/>
    </row>
    <row r="65" spans="1:7" ht="30.75" customHeight="1">
      <c r="A65" s="19"/>
      <c r="B65" s="29"/>
      <c r="C65" s="41"/>
      <c r="D65" s="19"/>
      <c r="E65" s="117"/>
      <c r="F65" s="117"/>
    </row>
    <row r="66" spans="1:7" ht="12.75" customHeight="1">
      <c r="A66" s="49"/>
      <c r="B66" s="50" t="s">
        <v>14</v>
      </c>
      <c r="C66" s="49"/>
      <c r="D66" s="96"/>
      <c r="E66" s="115"/>
      <c r="F66" s="118">
        <f>SUM(F22:F65)</f>
        <v>1343.0423000000001</v>
      </c>
    </row>
    <row r="67" spans="1:7" ht="12.75" customHeight="1">
      <c r="A67" s="49"/>
      <c r="B67" s="50"/>
      <c r="C67" s="49"/>
      <c r="D67" s="96"/>
      <c r="E67" s="116"/>
      <c r="F67" s="119"/>
    </row>
    <row r="68" spans="1:7" ht="12.75" customHeight="1">
      <c r="A68" s="49"/>
      <c r="B68" s="50"/>
      <c r="C68" s="49"/>
      <c r="D68" s="96"/>
      <c r="E68" s="116"/>
      <c r="F68" s="119"/>
    </row>
    <row r="69" spans="1:7" ht="12.75" customHeight="1">
      <c r="A69" s="49"/>
      <c r="B69" s="50"/>
      <c r="C69" s="49"/>
      <c r="D69" s="96"/>
      <c r="E69" s="117"/>
      <c r="F69" s="120"/>
    </row>
    <row r="70" spans="1:7" ht="12.75" customHeight="1">
      <c r="A70" s="49"/>
      <c r="B70" s="50" t="s">
        <v>15</v>
      </c>
      <c r="C70" s="49"/>
      <c r="D70" s="96"/>
      <c r="E70" s="115"/>
      <c r="F70" s="121">
        <f>F66/F331*100</f>
        <v>8.9835603644594553</v>
      </c>
      <c r="G70" s="97">
        <v>8.9889510538107092E-2</v>
      </c>
    </row>
    <row r="71" spans="1:7" ht="12.75" customHeight="1">
      <c r="A71" s="49"/>
      <c r="B71" s="50"/>
      <c r="C71" s="49"/>
      <c r="D71" s="96"/>
      <c r="E71" s="116"/>
      <c r="F71" s="122"/>
      <c r="G71" s="97"/>
    </row>
    <row r="72" spans="1:7" ht="12.75" customHeight="1">
      <c r="A72" s="49"/>
      <c r="B72" s="50"/>
      <c r="C72" s="49"/>
      <c r="D72" s="96"/>
      <c r="E72" s="116"/>
      <c r="F72" s="122"/>
      <c r="G72" s="97"/>
    </row>
    <row r="73" spans="1:7" ht="12.75" customHeight="1">
      <c r="A73" s="49"/>
      <c r="B73" s="50"/>
      <c r="C73" s="49"/>
      <c r="D73" s="96"/>
      <c r="E73" s="117"/>
      <c r="F73" s="123"/>
      <c r="G73" s="97"/>
    </row>
    <row r="74" spans="1:7" ht="12.75" customHeight="1">
      <c r="A74" s="19"/>
      <c r="B74" s="20" t="s">
        <v>26</v>
      </c>
      <c r="C74" s="61"/>
      <c r="D74" s="38"/>
      <c r="E74" s="115"/>
      <c r="F74" s="115">
        <v>0</v>
      </c>
    </row>
    <row r="75" spans="1:7" ht="12.75" customHeight="1">
      <c r="A75" s="19"/>
      <c r="B75" s="20"/>
      <c r="C75" s="62"/>
      <c r="D75" s="38"/>
      <c r="E75" s="116"/>
      <c r="F75" s="116"/>
    </row>
    <row r="76" spans="1:7" ht="12.75" customHeight="1">
      <c r="A76" s="19"/>
      <c r="B76" s="20"/>
      <c r="C76" s="62"/>
      <c r="D76" s="38"/>
      <c r="E76" s="116"/>
      <c r="F76" s="116"/>
    </row>
    <row r="77" spans="1:7" ht="12.75" customHeight="1">
      <c r="A77" s="19"/>
      <c r="B77" s="20"/>
      <c r="C77" s="63"/>
      <c r="D77" s="38"/>
      <c r="E77" s="117"/>
      <c r="F77" s="117"/>
    </row>
    <row r="78" spans="1:7" ht="12.75" customHeight="1">
      <c r="A78" s="19"/>
      <c r="B78" s="54" t="s">
        <v>70</v>
      </c>
      <c r="C78" s="57"/>
      <c r="D78" s="60"/>
      <c r="E78" s="115"/>
      <c r="F78" s="115">
        <v>0</v>
      </c>
    </row>
    <row r="79" spans="1:7" ht="12.75" customHeight="1">
      <c r="A79" s="19"/>
      <c r="B79" s="55"/>
      <c r="C79" s="58"/>
      <c r="D79" s="60"/>
      <c r="E79" s="116"/>
      <c r="F79" s="116"/>
    </row>
    <row r="80" spans="1:7" ht="12.75" customHeight="1">
      <c r="A80" s="19"/>
      <c r="B80" s="55"/>
      <c r="C80" s="58"/>
      <c r="D80" s="60"/>
      <c r="E80" s="116"/>
      <c r="F80" s="116"/>
    </row>
    <row r="81" spans="1:7" ht="12.75" customHeight="1">
      <c r="A81" s="19"/>
      <c r="B81" s="56"/>
      <c r="C81" s="59"/>
      <c r="D81" s="60"/>
      <c r="E81" s="117"/>
      <c r="F81" s="117"/>
    </row>
    <row r="82" spans="1:7" ht="12.75" customHeight="1">
      <c r="A82" s="19">
        <v>1</v>
      </c>
      <c r="B82" s="51" t="s">
        <v>71</v>
      </c>
      <c r="C82" s="22" t="s">
        <v>11</v>
      </c>
      <c r="D82" s="42">
        <v>3.09</v>
      </c>
      <c r="E82" s="115">
        <v>9.34</v>
      </c>
      <c r="F82" s="115">
        <f>E82*D82</f>
        <v>28.860599999999998</v>
      </c>
    </row>
    <row r="83" spans="1:7" ht="12.75" customHeight="1">
      <c r="A83" s="19"/>
      <c r="B83" s="52"/>
      <c r="C83" s="30"/>
      <c r="D83" s="43"/>
      <c r="E83" s="116"/>
      <c r="F83" s="116"/>
    </row>
    <row r="84" spans="1:7" ht="12.75" customHeight="1">
      <c r="A84" s="19"/>
      <c r="B84" s="52"/>
      <c r="C84" s="30"/>
      <c r="D84" s="43"/>
      <c r="E84" s="116"/>
      <c r="F84" s="116"/>
    </row>
    <row r="85" spans="1:7" ht="12.75" customHeight="1">
      <c r="A85" s="19"/>
      <c r="B85" s="53"/>
      <c r="C85" s="30"/>
      <c r="D85" s="44"/>
      <c r="E85" s="117"/>
      <c r="F85" s="117"/>
    </row>
    <row r="86" spans="1:7" ht="12.75" customHeight="1">
      <c r="A86" s="19">
        <v>2</v>
      </c>
      <c r="B86" s="51" t="s">
        <v>70</v>
      </c>
      <c r="C86" s="36" t="s">
        <v>17</v>
      </c>
      <c r="D86" s="31">
        <v>173</v>
      </c>
      <c r="E86" s="115">
        <v>10.93</v>
      </c>
      <c r="F86" s="115">
        <f>E86*D86</f>
        <v>1890.8899999999999</v>
      </c>
    </row>
    <row r="87" spans="1:7" ht="12.75" customHeight="1">
      <c r="A87" s="19"/>
      <c r="B87" s="52"/>
      <c r="C87" s="37"/>
      <c r="D87" s="32"/>
      <c r="E87" s="116"/>
      <c r="F87" s="116"/>
    </row>
    <row r="88" spans="1:7" ht="12.75" customHeight="1">
      <c r="A88" s="19"/>
      <c r="B88" s="52"/>
      <c r="C88" s="37"/>
      <c r="D88" s="32"/>
      <c r="E88" s="116"/>
      <c r="F88" s="116"/>
    </row>
    <row r="89" spans="1:7" ht="12.75" customHeight="1">
      <c r="A89" s="19"/>
      <c r="B89" s="53"/>
      <c r="C89" s="37"/>
      <c r="D89" s="33"/>
      <c r="E89" s="117"/>
      <c r="F89" s="117"/>
    </row>
    <row r="90" spans="1:7" ht="12.75" customHeight="1">
      <c r="A90" s="49"/>
      <c r="B90" s="50" t="s">
        <v>14</v>
      </c>
      <c r="C90" s="49"/>
      <c r="D90" s="96"/>
      <c r="E90" s="115"/>
      <c r="F90" s="118">
        <f>SUM(F82:F89)</f>
        <v>1919.7505999999998</v>
      </c>
    </row>
    <row r="91" spans="1:7" ht="12.75" customHeight="1">
      <c r="A91" s="49"/>
      <c r="B91" s="50"/>
      <c r="C91" s="49"/>
      <c r="D91" s="96"/>
      <c r="E91" s="116"/>
      <c r="F91" s="119"/>
    </row>
    <row r="92" spans="1:7" ht="12.75" customHeight="1">
      <c r="A92" s="49"/>
      <c r="B92" s="50"/>
      <c r="C92" s="49"/>
      <c r="D92" s="96"/>
      <c r="E92" s="116"/>
      <c r="F92" s="119"/>
    </row>
    <row r="93" spans="1:7" ht="12.75" customHeight="1">
      <c r="A93" s="49"/>
      <c r="B93" s="50"/>
      <c r="C93" s="49"/>
      <c r="D93" s="96"/>
      <c r="E93" s="117"/>
      <c r="F93" s="120"/>
    </row>
    <row r="94" spans="1:7" ht="12.75" customHeight="1">
      <c r="A94" s="49"/>
      <c r="B94" s="50" t="s">
        <v>15</v>
      </c>
      <c r="C94" s="49"/>
      <c r="D94" s="96"/>
      <c r="E94" s="115"/>
      <c r="F94" s="121">
        <f>F90/F331*100</f>
        <v>12.841140893185013</v>
      </c>
      <c r="G94" s="97">
        <v>0.12842153749192611</v>
      </c>
    </row>
    <row r="95" spans="1:7" ht="12.75" customHeight="1">
      <c r="A95" s="49"/>
      <c r="B95" s="50"/>
      <c r="C95" s="49"/>
      <c r="D95" s="96"/>
      <c r="E95" s="116"/>
      <c r="F95" s="122"/>
      <c r="G95" s="97"/>
    </row>
    <row r="96" spans="1:7" ht="12.75" customHeight="1">
      <c r="A96" s="49"/>
      <c r="B96" s="50"/>
      <c r="C96" s="49"/>
      <c r="D96" s="96"/>
      <c r="E96" s="116"/>
      <c r="F96" s="122"/>
      <c r="G96" s="97"/>
    </row>
    <row r="97" spans="1:7" ht="12.75" customHeight="1">
      <c r="A97" s="49"/>
      <c r="B97" s="50"/>
      <c r="C97" s="49"/>
      <c r="D97" s="96"/>
      <c r="E97" s="117"/>
      <c r="F97" s="123"/>
      <c r="G97" s="97"/>
    </row>
    <row r="98" spans="1:7" ht="12.75" customHeight="1">
      <c r="A98" s="64"/>
      <c r="B98" s="20" t="s">
        <v>40</v>
      </c>
      <c r="C98" s="19"/>
      <c r="D98" s="21"/>
      <c r="E98" s="115"/>
      <c r="F98" s="115">
        <v>0</v>
      </c>
    </row>
    <row r="99" spans="1:7" ht="12.75" customHeight="1">
      <c r="A99" s="64"/>
      <c r="B99" s="20"/>
      <c r="C99" s="19"/>
      <c r="D99" s="21"/>
      <c r="E99" s="116"/>
      <c r="F99" s="116"/>
    </row>
    <row r="100" spans="1:7" ht="12.75" customHeight="1">
      <c r="A100" s="64"/>
      <c r="B100" s="20"/>
      <c r="C100" s="19"/>
      <c r="D100" s="21"/>
      <c r="E100" s="116"/>
      <c r="F100" s="116"/>
    </row>
    <row r="101" spans="1:7" ht="12.75" customHeight="1">
      <c r="A101" s="64"/>
      <c r="B101" s="20"/>
      <c r="C101" s="19"/>
      <c r="D101" s="21"/>
      <c r="E101" s="117"/>
      <c r="F101" s="117"/>
    </row>
    <row r="102" spans="1:7" ht="12.75" customHeight="1">
      <c r="A102" s="64">
        <v>1</v>
      </c>
      <c r="B102" s="51" t="s">
        <v>27</v>
      </c>
      <c r="C102" s="22" t="s">
        <v>11</v>
      </c>
      <c r="D102" s="38">
        <v>4</v>
      </c>
      <c r="E102" s="115">
        <v>8.0399999999999991</v>
      </c>
      <c r="F102" s="115">
        <f>E102*D102</f>
        <v>32.159999999999997</v>
      </c>
    </row>
    <row r="103" spans="1:7" ht="12.75" customHeight="1">
      <c r="A103" s="64"/>
      <c r="B103" s="52"/>
      <c r="C103" s="30"/>
      <c r="D103" s="38"/>
      <c r="E103" s="116"/>
      <c r="F103" s="116"/>
    </row>
    <row r="104" spans="1:7" ht="12.75" customHeight="1">
      <c r="A104" s="64"/>
      <c r="B104" s="52"/>
      <c r="C104" s="30"/>
      <c r="D104" s="38"/>
      <c r="E104" s="116"/>
      <c r="F104" s="116"/>
    </row>
    <row r="105" spans="1:7" ht="12.75" customHeight="1">
      <c r="A105" s="64"/>
      <c r="B105" s="53"/>
      <c r="C105" s="30"/>
      <c r="D105" s="38"/>
      <c r="E105" s="117"/>
      <c r="F105" s="117"/>
    </row>
    <row r="106" spans="1:7" ht="12.75" customHeight="1">
      <c r="A106" s="64">
        <v>2</v>
      </c>
      <c r="B106" s="29" t="s">
        <v>28</v>
      </c>
      <c r="C106" s="22" t="s">
        <v>11</v>
      </c>
      <c r="D106" s="21">
        <v>2</v>
      </c>
      <c r="E106" s="115">
        <v>37.369999999999997</v>
      </c>
      <c r="F106" s="115">
        <f t="shared" ref="F106" si="10">E106*D106</f>
        <v>74.739999999999995</v>
      </c>
    </row>
    <row r="107" spans="1:7" ht="12.75" customHeight="1">
      <c r="A107" s="64"/>
      <c r="B107" s="29"/>
      <c r="C107" s="30"/>
      <c r="D107" s="21"/>
      <c r="E107" s="116"/>
      <c r="F107" s="116"/>
    </row>
    <row r="108" spans="1:7" ht="12.75" customHeight="1">
      <c r="A108" s="64"/>
      <c r="B108" s="29"/>
      <c r="C108" s="30"/>
      <c r="D108" s="21"/>
      <c r="E108" s="116"/>
      <c r="F108" s="116"/>
    </row>
    <row r="109" spans="1:7" ht="12.75" customHeight="1">
      <c r="A109" s="64"/>
      <c r="B109" s="29"/>
      <c r="C109" s="30"/>
      <c r="D109" s="21"/>
      <c r="E109" s="117"/>
      <c r="F109" s="117"/>
    </row>
    <row r="110" spans="1:7" ht="12.75" customHeight="1">
      <c r="A110" s="64">
        <v>3</v>
      </c>
      <c r="B110" s="29" t="s">
        <v>29</v>
      </c>
      <c r="C110" s="39" t="s">
        <v>13</v>
      </c>
      <c r="D110" s="98">
        <v>7.2499999999999995E-2</v>
      </c>
      <c r="E110" s="115">
        <v>1494.98</v>
      </c>
      <c r="F110" s="115">
        <f t="shared" ref="F110" si="11">E110*D110</f>
        <v>108.38605</v>
      </c>
    </row>
    <row r="111" spans="1:7" ht="12.75" customHeight="1">
      <c r="A111" s="64"/>
      <c r="B111" s="29"/>
      <c r="C111" s="87"/>
      <c r="D111" s="98"/>
      <c r="E111" s="116"/>
      <c r="F111" s="116"/>
    </row>
    <row r="112" spans="1:7" ht="12.75" customHeight="1">
      <c r="A112" s="64"/>
      <c r="B112" s="29"/>
      <c r="C112" s="87"/>
      <c r="D112" s="98"/>
      <c r="E112" s="116"/>
      <c r="F112" s="116"/>
    </row>
    <row r="113" spans="1:7" ht="12.75" customHeight="1">
      <c r="A113" s="64"/>
      <c r="B113" s="29"/>
      <c r="C113" s="88"/>
      <c r="D113" s="98"/>
      <c r="E113" s="117"/>
      <c r="F113" s="117"/>
    </row>
    <row r="114" spans="1:7" ht="12.75" customHeight="1">
      <c r="A114" s="64">
        <v>4</v>
      </c>
      <c r="B114" s="29" t="s">
        <v>30</v>
      </c>
      <c r="C114" s="22" t="s">
        <v>16</v>
      </c>
      <c r="D114" s="38">
        <v>40</v>
      </c>
      <c r="E114" s="115">
        <v>1.03</v>
      </c>
      <c r="F114" s="115">
        <f t="shared" ref="F114" si="12">E114*D114</f>
        <v>41.2</v>
      </c>
    </row>
    <row r="115" spans="1:7" ht="12.75" customHeight="1">
      <c r="A115" s="64"/>
      <c r="B115" s="29"/>
      <c r="C115" s="30"/>
      <c r="D115" s="38"/>
      <c r="E115" s="116"/>
      <c r="F115" s="116"/>
    </row>
    <row r="116" spans="1:7" ht="12.75" customHeight="1">
      <c r="A116" s="64"/>
      <c r="B116" s="29"/>
      <c r="C116" s="30"/>
      <c r="D116" s="38"/>
      <c r="E116" s="116"/>
      <c r="F116" s="116"/>
    </row>
    <row r="117" spans="1:7" ht="12.75" customHeight="1">
      <c r="A117" s="64"/>
      <c r="B117" s="29"/>
      <c r="C117" s="30"/>
      <c r="D117" s="38"/>
      <c r="E117" s="117"/>
      <c r="F117" s="117"/>
    </row>
    <row r="118" spans="1:7" ht="12.75" customHeight="1">
      <c r="A118" s="64">
        <v>5</v>
      </c>
      <c r="B118" s="29" t="s">
        <v>31</v>
      </c>
      <c r="C118" s="22" t="s">
        <v>16</v>
      </c>
      <c r="D118" s="38">
        <v>40</v>
      </c>
      <c r="E118" s="115">
        <v>16.53</v>
      </c>
      <c r="F118" s="115">
        <f>E118*D118</f>
        <v>661.2</v>
      </c>
    </row>
    <row r="119" spans="1:7" ht="12.75" customHeight="1">
      <c r="A119" s="64"/>
      <c r="B119" s="29"/>
      <c r="C119" s="30"/>
      <c r="D119" s="38"/>
      <c r="E119" s="116"/>
      <c r="F119" s="116"/>
    </row>
    <row r="120" spans="1:7" ht="12.75" customHeight="1">
      <c r="A120" s="64"/>
      <c r="B120" s="29"/>
      <c r="C120" s="30"/>
      <c r="D120" s="38"/>
      <c r="E120" s="116"/>
      <c r="F120" s="116"/>
    </row>
    <row r="121" spans="1:7" ht="12.75" customHeight="1">
      <c r="A121" s="64"/>
      <c r="B121" s="29"/>
      <c r="C121" s="30"/>
      <c r="D121" s="38"/>
      <c r="E121" s="117"/>
      <c r="F121" s="117"/>
    </row>
    <row r="122" spans="1:7" ht="12.75" customHeight="1">
      <c r="A122" s="49"/>
      <c r="B122" s="50" t="s">
        <v>14</v>
      </c>
      <c r="C122" s="49"/>
      <c r="D122" s="96"/>
      <c r="E122" s="115"/>
      <c r="F122" s="118">
        <f>SUM(F102:F121)</f>
        <v>917.68605000000002</v>
      </c>
    </row>
    <row r="123" spans="1:7" ht="12.75" customHeight="1">
      <c r="A123" s="49"/>
      <c r="B123" s="50"/>
      <c r="C123" s="49"/>
      <c r="D123" s="96"/>
      <c r="E123" s="116"/>
      <c r="F123" s="119"/>
    </row>
    <row r="124" spans="1:7" ht="12.75" customHeight="1">
      <c r="A124" s="49"/>
      <c r="B124" s="50"/>
      <c r="C124" s="49"/>
      <c r="D124" s="96"/>
      <c r="E124" s="116"/>
      <c r="F124" s="119"/>
    </row>
    <row r="125" spans="1:7" ht="12.75" customHeight="1">
      <c r="A125" s="49"/>
      <c r="B125" s="50"/>
      <c r="C125" s="49"/>
      <c r="D125" s="96"/>
      <c r="E125" s="117"/>
      <c r="F125" s="120"/>
    </row>
    <row r="126" spans="1:7" ht="12.75" customHeight="1">
      <c r="A126" s="49"/>
      <c r="B126" s="50" t="s">
        <v>15</v>
      </c>
      <c r="C126" s="49"/>
      <c r="D126" s="96"/>
      <c r="E126" s="115"/>
      <c r="F126" s="121">
        <f>F122/F331*100</f>
        <v>6.138368110816284</v>
      </c>
      <c r="G126" s="97">
        <v>6.137012055798375E-2</v>
      </c>
    </row>
    <row r="127" spans="1:7" ht="12.75" customHeight="1">
      <c r="A127" s="49"/>
      <c r="B127" s="50"/>
      <c r="C127" s="49"/>
      <c r="D127" s="96"/>
      <c r="E127" s="116"/>
      <c r="F127" s="122"/>
      <c r="G127" s="97"/>
    </row>
    <row r="128" spans="1:7" ht="12.75" customHeight="1">
      <c r="A128" s="49"/>
      <c r="B128" s="50"/>
      <c r="C128" s="49"/>
      <c r="D128" s="96"/>
      <c r="E128" s="116"/>
      <c r="F128" s="122"/>
      <c r="G128" s="97"/>
    </row>
    <row r="129" spans="1:7" ht="12.75" customHeight="1">
      <c r="A129" s="49"/>
      <c r="B129" s="50"/>
      <c r="C129" s="49"/>
      <c r="D129" s="96"/>
      <c r="E129" s="117"/>
      <c r="F129" s="123"/>
      <c r="G129" s="97"/>
    </row>
    <row r="130" spans="1:7" ht="12.75" customHeight="1">
      <c r="A130" s="19"/>
      <c r="B130" s="54" t="s">
        <v>32</v>
      </c>
      <c r="C130" s="65"/>
      <c r="D130" s="38"/>
      <c r="E130" s="115"/>
      <c r="F130" s="115">
        <v>0</v>
      </c>
    </row>
    <row r="131" spans="1:7" ht="12.75" customHeight="1">
      <c r="A131" s="19"/>
      <c r="B131" s="55"/>
      <c r="C131" s="66"/>
      <c r="D131" s="38"/>
      <c r="E131" s="116"/>
      <c r="F131" s="116"/>
    </row>
    <row r="132" spans="1:7" ht="12.75" customHeight="1">
      <c r="A132" s="19"/>
      <c r="B132" s="55"/>
      <c r="C132" s="66"/>
      <c r="D132" s="38"/>
      <c r="E132" s="116"/>
      <c r="F132" s="116"/>
    </row>
    <row r="133" spans="1:7" ht="12.75" customHeight="1">
      <c r="A133" s="19"/>
      <c r="B133" s="56"/>
      <c r="C133" s="67"/>
      <c r="D133" s="38"/>
      <c r="E133" s="117"/>
      <c r="F133" s="117"/>
    </row>
    <row r="134" spans="1:7" ht="12.75" customHeight="1">
      <c r="A134" s="19">
        <v>1</v>
      </c>
      <c r="B134" s="51" t="s">
        <v>18</v>
      </c>
      <c r="C134" s="27" t="s">
        <v>11</v>
      </c>
      <c r="D134" s="21">
        <v>0.85</v>
      </c>
      <c r="E134" s="115">
        <v>8.0399999999999991</v>
      </c>
      <c r="F134" s="115">
        <f>E134*D134</f>
        <v>6.8339999999999987</v>
      </c>
    </row>
    <row r="135" spans="1:7" ht="12.75" customHeight="1">
      <c r="A135" s="19"/>
      <c r="B135" s="52"/>
      <c r="C135" s="75"/>
      <c r="D135" s="21"/>
      <c r="E135" s="116"/>
      <c r="F135" s="116"/>
    </row>
    <row r="136" spans="1:7" ht="12.75" customHeight="1">
      <c r="A136" s="19"/>
      <c r="B136" s="52"/>
      <c r="C136" s="75"/>
      <c r="D136" s="21"/>
      <c r="E136" s="116"/>
      <c r="F136" s="116"/>
    </row>
    <row r="137" spans="1:7" ht="12.75" customHeight="1">
      <c r="A137" s="19"/>
      <c r="B137" s="53"/>
      <c r="C137" s="75"/>
      <c r="D137" s="21"/>
      <c r="E137" s="117"/>
      <c r="F137" s="117"/>
    </row>
    <row r="138" spans="1:7" ht="12.75" customHeight="1">
      <c r="A138" s="19">
        <v>2</v>
      </c>
      <c r="B138" s="51" t="s">
        <v>33</v>
      </c>
      <c r="C138" s="36" t="s">
        <v>17</v>
      </c>
      <c r="D138" s="48">
        <v>85</v>
      </c>
      <c r="E138" s="115">
        <v>5.29</v>
      </c>
      <c r="F138" s="115">
        <f>E138*D138</f>
        <v>449.65</v>
      </c>
    </row>
    <row r="139" spans="1:7" ht="12.75" customHeight="1">
      <c r="A139" s="19"/>
      <c r="B139" s="52"/>
      <c r="C139" s="37"/>
      <c r="D139" s="48"/>
      <c r="E139" s="116"/>
      <c r="F139" s="116"/>
    </row>
    <row r="140" spans="1:7" ht="12.75" customHeight="1">
      <c r="A140" s="19"/>
      <c r="B140" s="52"/>
      <c r="C140" s="37"/>
      <c r="D140" s="48"/>
      <c r="E140" s="116"/>
      <c r="F140" s="116"/>
    </row>
    <row r="141" spans="1:7" ht="12.75" customHeight="1">
      <c r="A141" s="19"/>
      <c r="B141" s="53"/>
      <c r="C141" s="37"/>
      <c r="D141" s="48"/>
      <c r="E141" s="117"/>
      <c r="F141" s="117"/>
    </row>
    <row r="142" spans="1:7" ht="12.75" customHeight="1">
      <c r="A142" s="49"/>
      <c r="B142" s="50" t="s">
        <v>14</v>
      </c>
      <c r="C142" s="49"/>
      <c r="D142" s="96"/>
      <c r="E142" s="115"/>
      <c r="F142" s="118">
        <f>SUM(F134:F141)</f>
        <v>456.48399999999998</v>
      </c>
    </row>
    <row r="143" spans="1:7" ht="12.75" customHeight="1">
      <c r="A143" s="49"/>
      <c r="B143" s="50"/>
      <c r="C143" s="49"/>
      <c r="D143" s="96"/>
      <c r="E143" s="116"/>
      <c r="F143" s="119"/>
    </row>
    <row r="144" spans="1:7" ht="12.75" customHeight="1">
      <c r="A144" s="49"/>
      <c r="B144" s="50"/>
      <c r="C144" s="49"/>
      <c r="D144" s="96"/>
      <c r="E144" s="116"/>
      <c r="F144" s="119"/>
    </row>
    <row r="145" spans="1:7" ht="12.75" customHeight="1">
      <c r="A145" s="49"/>
      <c r="B145" s="50"/>
      <c r="C145" s="49"/>
      <c r="D145" s="96"/>
      <c r="E145" s="117"/>
      <c r="F145" s="120"/>
    </row>
    <row r="146" spans="1:7" ht="12.75" customHeight="1">
      <c r="A146" s="49"/>
      <c r="B146" s="50" t="s">
        <v>15</v>
      </c>
      <c r="C146" s="49"/>
      <c r="D146" s="96"/>
      <c r="E146" s="115"/>
      <c r="F146" s="121">
        <f>F142/F331*100</f>
        <v>3.053404624269771</v>
      </c>
      <c r="G146" s="97">
        <v>3.0528847447256771E-2</v>
      </c>
    </row>
    <row r="147" spans="1:7" ht="12.75" customHeight="1">
      <c r="A147" s="49"/>
      <c r="B147" s="50"/>
      <c r="C147" s="49"/>
      <c r="D147" s="96"/>
      <c r="E147" s="116"/>
      <c r="F147" s="122"/>
      <c r="G147" s="97"/>
    </row>
    <row r="148" spans="1:7" ht="12.75" customHeight="1">
      <c r="A148" s="49"/>
      <c r="B148" s="50"/>
      <c r="C148" s="49"/>
      <c r="D148" s="96"/>
      <c r="E148" s="116"/>
      <c r="F148" s="122"/>
      <c r="G148" s="97"/>
    </row>
    <row r="149" spans="1:7" ht="12.75" customHeight="1">
      <c r="A149" s="49"/>
      <c r="B149" s="50"/>
      <c r="C149" s="49"/>
      <c r="D149" s="96"/>
      <c r="E149" s="117"/>
      <c r="F149" s="123"/>
      <c r="G149" s="97"/>
    </row>
    <row r="150" spans="1:7" ht="12.75" customHeight="1">
      <c r="A150" s="19"/>
      <c r="B150" s="72" t="s">
        <v>34</v>
      </c>
      <c r="C150" s="61"/>
      <c r="D150" s="38"/>
      <c r="E150" s="115"/>
      <c r="F150" s="115">
        <v>0</v>
      </c>
    </row>
    <row r="151" spans="1:7" ht="12.75" customHeight="1">
      <c r="A151" s="19"/>
      <c r="B151" s="73"/>
      <c r="C151" s="62"/>
      <c r="D151" s="38"/>
      <c r="E151" s="116"/>
      <c r="F151" s="116"/>
    </row>
    <row r="152" spans="1:7" ht="12.75" customHeight="1">
      <c r="A152" s="19"/>
      <c r="B152" s="73"/>
      <c r="C152" s="62"/>
      <c r="D152" s="38"/>
      <c r="E152" s="116"/>
      <c r="F152" s="116"/>
    </row>
    <row r="153" spans="1:7" ht="12.75" customHeight="1">
      <c r="A153" s="19"/>
      <c r="B153" s="74"/>
      <c r="C153" s="63"/>
      <c r="D153" s="38"/>
      <c r="E153" s="117"/>
      <c r="F153" s="117"/>
    </row>
    <row r="154" spans="1:7" ht="12.75" customHeight="1">
      <c r="A154" s="19">
        <v>1</v>
      </c>
      <c r="B154" s="68" t="s">
        <v>35</v>
      </c>
      <c r="C154" s="69" t="s">
        <v>16</v>
      </c>
      <c r="D154" s="48">
        <v>105</v>
      </c>
      <c r="E154" s="115">
        <v>0.93</v>
      </c>
      <c r="F154" s="115">
        <f>E154*D154</f>
        <v>97.65</v>
      </c>
    </row>
    <row r="155" spans="1:7" ht="12.75" customHeight="1">
      <c r="A155" s="19"/>
      <c r="B155" s="68"/>
      <c r="C155" s="70"/>
      <c r="D155" s="48"/>
      <c r="E155" s="116"/>
      <c r="F155" s="116"/>
    </row>
    <row r="156" spans="1:7" ht="12.75" customHeight="1">
      <c r="A156" s="19"/>
      <c r="B156" s="68"/>
      <c r="C156" s="70"/>
      <c r="D156" s="48"/>
      <c r="E156" s="116"/>
      <c r="F156" s="116"/>
    </row>
    <row r="157" spans="1:7" ht="12.75" customHeight="1">
      <c r="A157" s="19"/>
      <c r="B157" s="68"/>
      <c r="C157" s="71"/>
      <c r="D157" s="48"/>
      <c r="E157" s="117"/>
      <c r="F157" s="117"/>
    </row>
    <row r="158" spans="1:7" ht="12.75" customHeight="1">
      <c r="A158" s="19">
        <v>2</v>
      </c>
      <c r="B158" s="29" t="s">
        <v>72</v>
      </c>
      <c r="C158" s="39" t="s">
        <v>13</v>
      </c>
      <c r="D158" s="98">
        <v>0.43259999999999998</v>
      </c>
      <c r="E158" s="115">
        <v>233.59</v>
      </c>
      <c r="F158" s="115">
        <f t="shared" ref="F158" si="13">E158*D158</f>
        <v>101.051034</v>
      </c>
    </row>
    <row r="159" spans="1:7" ht="12.75" customHeight="1">
      <c r="A159" s="19"/>
      <c r="B159" s="29"/>
      <c r="C159" s="87"/>
      <c r="D159" s="98"/>
      <c r="E159" s="116"/>
      <c r="F159" s="116"/>
    </row>
    <row r="160" spans="1:7" ht="12.75" customHeight="1">
      <c r="A160" s="19"/>
      <c r="B160" s="29"/>
      <c r="C160" s="87"/>
      <c r="D160" s="98"/>
      <c r="E160" s="116"/>
      <c r="F160" s="116"/>
    </row>
    <row r="161" spans="1:7" ht="12.75" customHeight="1">
      <c r="A161" s="19"/>
      <c r="B161" s="29"/>
      <c r="C161" s="88"/>
      <c r="D161" s="98"/>
      <c r="E161" s="117"/>
      <c r="F161" s="117"/>
    </row>
    <row r="162" spans="1:7" ht="12.75" customHeight="1">
      <c r="A162" s="19">
        <v>3</v>
      </c>
      <c r="B162" s="29" t="s">
        <v>36</v>
      </c>
      <c r="C162" s="69" t="s">
        <v>16</v>
      </c>
      <c r="D162" s="19">
        <v>105</v>
      </c>
      <c r="E162" s="115">
        <v>5.31</v>
      </c>
      <c r="F162" s="115">
        <f t="shared" ref="F162" si="14">E162*D162</f>
        <v>557.54999999999995</v>
      </c>
    </row>
    <row r="163" spans="1:7" ht="12.75" customHeight="1">
      <c r="A163" s="19"/>
      <c r="B163" s="29"/>
      <c r="C163" s="70"/>
      <c r="D163" s="19"/>
      <c r="E163" s="116"/>
      <c r="F163" s="116"/>
    </row>
    <row r="164" spans="1:7" ht="12.75" customHeight="1">
      <c r="A164" s="19"/>
      <c r="B164" s="29"/>
      <c r="C164" s="70"/>
      <c r="D164" s="19"/>
      <c r="E164" s="116"/>
      <c r="F164" s="116"/>
    </row>
    <row r="165" spans="1:7" ht="21.75" customHeight="1">
      <c r="A165" s="19"/>
      <c r="B165" s="29"/>
      <c r="C165" s="71"/>
      <c r="D165" s="19"/>
      <c r="E165" s="117"/>
      <c r="F165" s="117"/>
    </row>
    <row r="166" spans="1:7" ht="12.75" customHeight="1">
      <c r="A166" s="49"/>
      <c r="B166" s="50" t="s">
        <v>14</v>
      </c>
      <c r="C166" s="49"/>
      <c r="D166" s="96"/>
      <c r="E166" s="115"/>
      <c r="F166" s="118">
        <f>SUM(F154:F165)</f>
        <v>756.25103399999989</v>
      </c>
    </row>
    <row r="167" spans="1:7" ht="12.75" customHeight="1">
      <c r="A167" s="49"/>
      <c r="B167" s="50"/>
      <c r="C167" s="49"/>
      <c r="D167" s="96"/>
      <c r="E167" s="116"/>
      <c r="F167" s="119"/>
    </row>
    <row r="168" spans="1:7" ht="12.75" customHeight="1">
      <c r="A168" s="49"/>
      <c r="B168" s="50"/>
      <c r="C168" s="49"/>
      <c r="D168" s="96"/>
      <c r="E168" s="116"/>
      <c r="F168" s="119"/>
    </row>
    <row r="169" spans="1:7" ht="12.75" customHeight="1">
      <c r="A169" s="49"/>
      <c r="B169" s="50"/>
      <c r="C169" s="49"/>
      <c r="D169" s="96"/>
      <c r="E169" s="117"/>
      <c r="F169" s="120"/>
    </row>
    <row r="170" spans="1:7" ht="12.75" customHeight="1">
      <c r="A170" s="49"/>
      <c r="B170" s="50" t="s">
        <v>15</v>
      </c>
      <c r="C170" s="49"/>
      <c r="D170" s="96"/>
      <c r="E170" s="115"/>
      <c r="F170" s="121">
        <f>F166/F331*100</f>
        <v>5.0585352483863524</v>
      </c>
      <c r="G170" s="97">
        <v>5.0582704622491786E-2</v>
      </c>
    </row>
    <row r="171" spans="1:7" ht="12.75" customHeight="1">
      <c r="A171" s="49"/>
      <c r="B171" s="50"/>
      <c r="C171" s="49"/>
      <c r="D171" s="96"/>
      <c r="E171" s="116"/>
      <c r="F171" s="122"/>
      <c r="G171" s="97"/>
    </row>
    <row r="172" spans="1:7" ht="12.75" customHeight="1">
      <c r="A172" s="49"/>
      <c r="B172" s="50"/>
      <c r="C172" s="49"/>
      <c r="D172" s="96"/>
      <c r="E172" s="116"/>
      <c r="F172" s="122"/>
      <c r="G172" s="97"/>
    </row>
    <row r="173" spans="1:7" ht="12.75" customHeight="1">
      <c r="A173" s="49"/>
      <c r="B173" s="50"/>
      <c r="C173" s="49"/>
      <c r="D173" s="96"/>
      <c r="E173" s="117"/>
      <c r="F173" s="123"/>
      <c r="G173" s="97"/>
    </row>
    <row r="174" spans="1:7" ht="12.75" customHeight="1">
      <c r="A174" s="19"/>
      <c r="B174" s="54" t="s">
        <v>19</v>
      </c>
      <c r="C174" s="76"/>
      <c r="D174" s="38"/>
      <c r="E174" s="115"/>
      <c r="F174" s="115">
        <v>0</v>
      </c>
    </row>
    <row r="175" spans="1:7" ht="12.75" customHeight="1">
      <c r="A175" s="19"/>
      <c r="B175" s="55"/>
      <c r="C175" s="77"/>
      <c r="D175" s="38"/>
      <c r="E175" s="116"/>
      <c r="F175" s="116"/>
    </row>
    <row r="176" spans="1:7" ht="12.75" customHeight="1">
      <c r="A176" s="19"/>
      <c r="B176" s="55"/>
      <c r="C176" s="77"/>
      <c r="D176" s="38"/>
      <c r="E176" s="116"/>
      <c r="F176" s="116"/>
    </row>
    <row r="177" spans="1:6" ht="12.75" customHeight="1">
      <c r="A177" s="19"/>
      <c r="B177" s="56"/>
      <c r="C177" s="78"/>
      <c r="D177" s="38"/>
      <c r="E177" s="117"/>
      <c r="F177" s="117"/>
    </row>
    <row r="178" spans="1:6" ht="12.75" customHeight="1">
      <c r="A178" s="19">
        <v>1</v>
      </c>
      <c r="B178" s="51" t="s">
        <v>18</v>
      </c>
      <c r="C178" s="27" t="s">
        <v>11</v>
      </c>
      <c r="D178" s="60">
        <v>3.55</v>
      </c>
      <c r="E178" s="115">
        <v>8.0399999999999991</v>
      </c>
      <c r="F178" s="115">
        <f>E178*D178</f>
        <v>28.541999999999994</v>
      </c>
    </row>
    <row r="179" spans="1:6" ht="12.75" customHeight="1">
      <c r="A179" s="19"/>
      <c r="B179" s="52"/>
      <c r="C179" s="75"/>
      <c r="D179" s="60"/>
      <c r="E179" s="116"/>
      <c r="F179" s="116"/>
    </row>
    <row r="180" spans="1:6" ht="12.75" customHeight="1">
      <c r="A180" s="19"/>
      <c r="B180" s="52"/>
      <c r="C180" s="75"/>
      <c r="D180" s="60"/>
      <c r="E180" s="116"/>
      <c r="F180" s="116"/>
    </row>
    <row r="181" spans="1:6" ht="12.75" customHeight="1">
      <c r="A181" s="19"/>
      <c r="B181" s="53"/>
      <c r="C181" s="75"/>
      <c r="D181" s="60"/>
      <c r="E181" s="117"/>
      <c r="F181" s="117"/>
    </row>
    <row r="182" spans="1:6" ht="12.75" customHeight="1">
      <c r="A182" s="19">
        <v>2</v>
      </c>
      <c r="B182" s="51" t="s">
        <v>20</v>
      </c>
      <c r="C182" s="27" t="s">
        <v>11</v>
      </c>
      <c r="D182" s="21">
        <v>2.84</v>
      </c>
      <c r="E182" s="115">
        <v>14.39</v>
      </c>
      <c r="F182" s="115">
        <f t="shared" ref="F182" si="15">E182*D182</f>
        <v>40.867600000000003</v>
      </c>
    </row>
    <row r="183" spans="1:6" ht="12.75" customHeight="1">
      <c r="A183" s="19"/>
      <c r="B183" s="52"/>
      <c r="C183" s="75"/>
      <c r="D183" s="21"/>
      <c r="E183" s="116"/>
      <c r="F183" s="116"/>
    </row>
    <row r="184" spans="1:6" ht="12.75" customHeight="1">
      <c r="A184" s="19"/>
      <c r="B184" s="52"/>
      <c r="C184" s="75"/>
      <c r="D184" s="21"/>
      <c r="E184" s="116"/>
      <c r="F184" s="116"/>
    </row>
    <row r="185" spans="1:6" ht="17.25" customHeight="1">
      <c r="A185" s="19"/>
      <c r="B185" s="53"/>
      <c r="C185" s="75"/>
      <c r="D185" s="21"/>
      <c r="E185" s="117"/>
      <c r="F185" s="117"/>
    </row>
    <row r="186" spans="1:6" ht="12.75" customHeight="1">
      <c r="A186" s="19">
        <v>3</v>
      </c>
      <c r="B186" s="51" t="s">
        <v>37</v>
      </c>
      <c r="C186" s="69" t="s">
        <v>16</v>
      </c>
      <c r="D186" s="38">
        <v>71</v>
      </c>
      <c r="E186" s="115">
        <v>6.7</v>
      </c>
      <c r="F186" s="115">
        <f t="shared" ref="F186" si="16">E186*D186</f>
        <v>475.7</v>
      </c>
    </row>
    <row r="187" spans="1:6" ht="12.75" customHeight="1">
      <c r="A187" s="19"/>
      <c r="B187" s="52"/>
      <c r="C187" s="70"/>
      <c r="D187" s="38"/>
      <c r="E187" s="116"/>
      <c r="F187" s="116"/>
    </row>
    <row r="188" spans="1:6" ht="12.75" customHeight="1">
      <c r="A188" s="19"/>
      <c r="B188" s="52"/>
      <c r="C188" s="70"/>
      <c r="D188" s="38"/>
      <c r="E188" s="116"/>
      <c r="F188" s="116"/>
    </row>
    <row r="189" spans="1:6" ht="12.75" customHeight="1">
      <c r="A189" s="19"/>
      <c r="B189" s="53"/>
      <c r="C189" s="71"/>
      <c r="D189" s="38"/>
      <c r="E189" s="117"/>
      <c r="F189" s="117"/>
    </row>
    <row r="190" spans="1:6" ht="12.75" customHeight="1">
      <c r="A190" s="49"/>
      <c r="B190" s="50" t="s">
        <v>14</v>
      </c>
      <c r="C190" s="49"/>
      <c r="D190" s="96"/>
      <c r="E190" s="115"/>
      <c r="F190" s="118">
        <f>SUM(F178:F189)</f>
        <v>545.1096</v>
      </c>
    </row>
    <row r="191" spans="1:6" ht="12.75" customHeight="1">
      <c r="A191" s="49"/>
      <c r="B191" s="50"/>
      <c r="C191" s="49"/>
      <c r="D191" s="96"/>
      <c r="E191" s="116"/>
      <c r="F191" s="119"/>
    </row>
    <row r="192" spans="1:6" ht="12.75" customHeight="1">
      <c r="A192" s="49"/>
      <c r="B192" s="50"/>
      <c r="C192" s="49"/>
      <c r="D192" s="96"/>
      <c r="E192" s="116"/>
      <c r="F192" s="119"/>
    </row>
    <row r="193" spans="1:7" ht="12.75" customHeight="1">
      <c r="A193" s="49"/>
      <c r="B193" s="50"/>
      <c r="C193" s="49"/>
      <c r="D193" s="96"/>
      <c r="E193" s="117"/>
      <c r="F193" s="120"/>
    </row>
    <row r="194" spans="1:7" ht="12.75" customHeight="1">
      <c r="A194" s="49"/>
      <c r="B194" s="50" t="s">
        <v>15</v>
      </c>
      <c r="C194" s="49"/>
      <c r="D194" s="96"/>
      <c r="E194" s="115"/>
      <c r="F194" s="121">
        <f>F190/F331*100</f>
        <v>3.6462179909347214</v>
      </c>
      <c r="G194" s="97">
        <v>3.6461435337327944E-2</v>
      </c>
    </row>
    <row r="195" spans="1:7" ht="12.75" customHeight="1">
      <c r="A195" s="49"/>
      <c r="B195" s="50"/>
      <c r="C195" s="49"/>
      <c r="D195" s="96"/>
      <c r="E195" s="116"/>
      <c r="F195" s="122"/>
      <c r="G195" s="97"/>
    </row>
    <row r="196" spans="1:7" ht="12.75" customHeight="1">
      <c r="A196" s="49"/>
      <c r="B196" s="50"/>
      <c r="C196" s="49"/>
      <c r="D196" s="96"/>
      <c r="E196" s="116"/>
      <c r="F196" s="122"/>
      <c r="G196" s="97"/>
    </row>
    <row r="197" spans="1:7" ht="12.75" customHeight="1">
      <c r="A197" s="49"/>
      <c r="B197" s="50"/>
      <c r="C197" s="49"/>
      <c r="D197" s="96"/>
      <c r="E197" s="117"/>
      <c r="F197" s="123"/>
      <c r="G197" s="97"/>
    </row>
    <row r="198" spans="1:7" ht="12.75" customHeight="1">
      <c r="A198" s="19"/>
      <c r="B198" s="20" t="s">
        <v>41</v>
      </c>
      <c r="C198" s="82"/>
      <c r="D198" s="38"/>
      <c r="E198" s="115"/>
      <c r="F198" s="115">
        <v>0</v>
      </c>
    </row>
    <row r="199" spans="1:7" ht="12.75" customHeight="1">
      <c r="A199" s="19"/>
      <c r="B199" s="20"/>
      <c r="C199" s="83"/>
      <c r="D199" s="38"/>
      <c r="E199" s="116"/>
      <c r="F199" s="116"/>
    </row>
    <row r="200" spans="1:7" ht="12.75" customHeight="1">
      <c r="A200" s="19"/>
      <c r="B200" s="20"/>
      <c r="C200" s="83"/>
      <c r="D200" s="38"/>
      <c r="E200" s="116"/>
      <c r="F200" s="116"/>
    </row>
    <row r="201" spans="1:7" ht="12.75" customHeight="1">
      <c r="A201" s="19"/>
      <c r="B201" s="20"/>
      <c r="C201" s="84"/>
      <c r="D201" s="38"/>
      <c r="E201" s="117"/>
      <c r="F201" s="117"/>
    </row>
    <row r="202" spans="1:7" ht="12.75" customHeight="1">
      <c r="A202" s="19">
        <v>1</v>
      </c>
      <c r="B202" s="51" t="s">
        <v>38</v>
      </c>
      <c r="C202" s="45" t="s">
        <v>12</v>
      </c>
      <c r="D202" s="79">
        <v>10</v>
      </c>
      <c r="E202" s="115">
        <v>93.44</v>
      </c>
      <c r="F202" s="115">
        <f>E202*D202</f>
        <v>934.4</v>
      </c>
    </row>
    <row r="203" spans="1:7" ht="12.75" customHeight="1">
      <c r="A203" s="19"/>
      <c r="B203" s="52"/>
      <c r="C203" s="46"/>
      <c r="D203" s="80"/>
      <c r="E203" s="116"/>
      <c r="F203" s="116"/>
    </row>
    <row r="204" spans="1:7" ht="12.75" customHeight="1">
      <c r="A204" s="19"/>
      <c r="B204" s="52"/>
      <c r="C204" s="46"/>
      <c r="D204" s="80"/>
      <c r="E204" s="116"/>
      <c r="F204" s="116"/>
    </row>
    <row r="205" spans="1:7" ht="12.75" customHeight="1">
      <c r="A205" s="19"/>
      <c r="B205" s="53"/>
      <c r="C205" s="47"/>
      <c r="D205" s="81"/>
      <c r="E205" s="117"/>
      <c r="F205" s="117"/>
    </row>
    <row r="206" spans="1:7" ht="12.75" customHeight="1">
      <c r="A206" s="19">
        <v>2</v>
      </c>
      <c r="B206" s="51" t="s">
        <v>39</v>
      </c>
      <c r="C206" s="45" t="s">
        <v>12</v>
      </c>
      <c r="D206" s="79">
        <v>4</v>
      </c>
      <c r="E206" s="115">
        <v>37.369999999999997</v>
      </c>
      <c r="F206" s="115">
        <f t="shared" ref="F206" si="17">E206*D206</f>
        <v>149.47999999999999</v>
      </c>
    </row>
    <row r="207" spans="1:7" ht="12.75" customHeight="1">
      <c r="A207" s="19"/>
      <c r="B207" s="52"/>
      <c r="C207" s="46"/>
      <c r="D207" s="80"/>
      <c r="E207" s="116"/>
      <c r="F207" s="116"/>
    </row>
    <row r="208" spans="1:7" ht="12.75" customHeight="1">
      <c r="A208" s="19"/>
      <c r="B208" s="52"/>
      <c r="C208" s="46"/>
      <c r="D208" s="80"/>
      <c r="E208" s="116"/>
      <c r="F208" s="116"/>
    </row>
    <row r="209" spans="1:6" ht="12.75" customHeight="1">
      <c r="A209" s="19"/>
      <c r="B209" s="53"/>
      <c r="C209" s="47"/>
      <c r="D209" s="81"/>
      <c r="E209" s="117"/>
      <c r="F209" s="117"/>
    </row>
    <row r="210" spans="1:6" ht="12.75" customHeight="1">
      <c r="A210" s="19">
        <v>3</v>
      </c>
      <c r="B210" s="51" t="s">
        <v>42</v>
      </c>
      <c r="C210" s="85" t="s">
        <v>17</v>
      </c>
      <c r="D210" s="31">
        <v>170</v>
      </c>
      <c r="E210" s="115">
        <v>6.07</v>
      </c>
      <c r="F210" s="115">
        <f t="shared" ref="F210" si="18">E210*D210</f>
        <v>1031.9000000000001</v>
      </c>
    </row>
    <row r="211" spans="1:6" ht="12.75" customHeight="1">
      <c r="A211" s="19"/>
      <c r="B211" s="52"/>
      <c r="C211" s="86"/>
      <c r="D211" s="32"/>
      <c r="E211" s="116"/>
      <c r="F211" s="116"/>
    </row>
    <row r="212" spans="1:6" ht="12.75" customHeight="1">
      <c r="A212" s="19"/>
      <c r="B212" s="52"/>
      <c r="C212" s="86"/>
      <c r="D212" s="32"/>
      <c r="E212" s="116"/>
      <c r="F212" s="116"/>
    </row>
    <row r="213" spans="1:6" ht="12.75" customHeight="1">
      <c r="A213" s="19"/>
      <c r="B213" s="53"/>
      <c r="C213" s="86"/>
      <c r="D213" s="33"/>
      <c r="E213" s="117"/>
      <c r="F213" s="117"/>
    </row>
    <row r="214" spans="1:6" ht="12.75" customHeight="1">
      <c r="A214" s="19">
        <v>4</v>
      </c>
      <c r="B214" s="51" t="s">
        <v>73</v>
      </c>
      <c r="C214" s="45" t="s">
        <v>12</v>
      </c>
      <c r="D214" s="38">
        <v>1</v>
      </c>
      <c r="E214" s="115">
        <v>560.62</v>
      </c>
      <c r="F214" s="115">
        <f t="shared" ref="F214" si="19">E214*D214</f>
        <v>560.62</v>
      </c>
    </row>
    <row r="215" spans="1:6" ht="12.75" customHeight="1">
      <c r="A215" s="19"/>
      <c r="B215" s="52"/>
      <c r="C215" s="46"/>
      <c r="D215" s="38"/>
      <c r="E215" s="116"/>
      <c r="F215" s="116"/>
    </row>
    <row r="216" spans="1:6" ht="12.75" customHeight="1">
      <c r="A216" s="19"/>
      <c r="B216" s="52"/>
      <c r="C216" s="46"/>
      <c r="D216" s="38"/>
      <c r="E216" s="116"/>
      <c r="F216" s="116"/>
    </row>
    <row r="217" spans="1:6" ht="12.75" customHeight="1">
      <c r="A217" s="19"/>
      <c r="B217" s="53"/>
      <c r="C217" s="47"/>
      <c r="D217" s="38"/>
      <c r="E217" s="117"/>
      <c r="F217" s="117"/>
    </row>
    <row r="218" spans="1:6" ht="12.75" customHeight="1">
      <c r="A218" s="19">
        <v>5</v>
      </c>
      <c r="B218" s="51" t="s">
        <v>74</v>
      </c>
      <c r="C218" s="69" t="s">
        <v>75</v>
      </c>
      <c r="D218" s="38">
        <v>1</v>
      </c>
      <c r="E218" s="115">
        <v>560.62</v>
      </c>
      <c r="F218" s="115">
        <f t="shared" ref="F218" si="20">E218*D218</f>
        <v>560.62</v>
      </c>
    </row>
    <row r="219" spans="1:6" ht="12.75" customHeight="1">
      <c r="A219" s="19"/>
      <c r="B219" s="52"/>
      <c r="C219" s="70"/>
      <c r="D219" s="38"/>
      <c r="E219" s="116"/>
      <c r="F219" s="116"/>
    </row>
    <row r="220" spans="1:6" ht="12.75" customHeight="1">
      <c r="A220" s="19"/>
      <c r="B220" s="52"/>
      <c r="C220" s="70"/>
      <c r="D220" s="38"/>
      <c r="E220" s="116"/>
      <c r="F220" s="116"/>
    </row>
    <row r="221" spans="1:6" ht="12.75" customHeight="1">
      <c r="A221" s="19"/>
      <c r="B221" s="53"/>
      <c r="C221" s="71"/>
      <c r="D221" s="38"/>
      <c r="E221" s="117"/>
      <c r="F221" s="117"/>
    </row>
    <row r="222" spans="1:6" ht="12.75" customHeight="1">
      <c r="A222" s="19">
        <v>6</v>
      </c>
      <c r="B222" s="51" t="s">
        <v>76</v>
      </c>
      <c r="C222" s="69" t="s">
        <v>75</v>
      </c>
      <c r="D222" s="38">
        <v>1</v>
      </c>
      <c r="E222" s="115">
        <v>280.31</v>
      </c>
      <c r="F222" s="115">
        <f t="shared" ref="F222" si="21">E222*D222</f>
        <v>280.31</v>
      </c>
    </row>
    <row r="223" spans="1:6" ht="12.75" customHeight="1">
      <c r="A223" s="19"/>
      <c r="B223" s="52"/>
      <c r="C223" s="70"/>
      <c r="D223" s="38"/>
      <c r="E223" s="116"/>
      <c r="F223" s="116"/>
    </row>
    <row r="224" spans="1:6" ht="12.75" customHeight="1">
      <c r="A224" s="19"/>
      <c r="B224" s="52"/>
      <c r="C224" s="70"/>
      <c r="D224" s="38"/>
      <c r="E224" s="116"/>
      <c r="F224" s="116"/>
    </row>
    <row r="225" spans="1:6" ht="12.75" customHeight="1">
      <c r="A225" s="19"/>
      <c r="B225" s="53"/>
      <c r="C225" s="71"/>
      <c r="D225" s="38"/>
      <c r="E225" s="117"/>
      <c r="F225" s="117"/>
    </row>
    <row r="226" spans="1:6" ht="12.75" customHeight="1">
      <c r="A226" s="19">
        <v>7</v>
      </c>
      <c r="B226" s="51" t="s">
        <v>77</v>
      </c>
      <c r="C226" s="69" t="s">
        <v>75</v>
      </c>
      <c r="D226" s="38">
        <v>1</v>
      </c>
      <c r="E226" s="115">
        <v>467.18</v>
      </c>
      <c r="F226" s="115">
        <f t="shared" ref="F226" si="22">E226*D226</f>
        <v>467.18</v>
      </c>
    </row>
    <row r="227" spans="1:6" ht="12.75" customHeight="1">
      <c r="A227" s="19"/>
      <c r="B227" s="52"/>
      <c r="C227" s="70"/>
      <c r="D227" s="38"/>
      <c r="E227" s="116"/>
      <c r="F227" s="116"/>
    </row>
    <row r="228" spans="1:6" ht="12.75" customHeight="1">
      <c r="A228" s="19"/>
      <c r="B228" s="52"/>
      <c r="C228" s="70"/>
      <c r="D228" s="38"/>
      <c r="E228" s="116"/>
      <c r="F228" s="116"/>
    </row>
    <row r="229" spans="1:6" ht="12.75" customHeight="1">
      <c r="A229" s="19"/>
      <c r="B229" s="53"/>
      <c r="C229" s="71"/>
      <c r="D229" s="38"/>
      <c r="E229" s="117"/>
      <c r="F229" s="117"/>
    </row>
    <row r="230" spans="1:6" ht="12.75" customHeight="1">
      <c r="A230" s="19">
        <v>8</v>
      </c>
      <c r="B230" s="51" t="s">
        <v>77</v>
      </c>
      <c r="C230" s="69" t="s">
        <v>75</v>
      </c>
      <c r="D230" s="38">
        <v>1</v>
      </c>
      <c r="E230" s="115">
        <v>467.18</v>
      </c>
      <c r="F230" s="115">
        <f t="shared" ref="F230" si="23">E230*D230</f>
        <v>467.18</v>
      </c>
    </row>
    <row r="231" spans="1:6" ht="12.75" customHeight="1">
      <c r="A231" s="19"/>
      <c r="B231" s="52"/>
      <c r="C231" s="70"/>
      <c r="D231" s="38"/>
      <c r="E231" s="116"/>
      <c r="F231" s="116"/>
    </row>
    <row r="232" spans="1:6" ht="12.75" customHeight="1">
      <c r="A232" s="19"/>
      <c r="B232" s="52"/>
      <c r="C232" s="70"/>
      <c r="D232" s="38"/>
      <c r="E232" s="116"/>
      <c r="F232" s="116"/>
    </row>
    <row r="233" spans="1:6" ht="12.75" customHeight="1">
      <c r="A233" s="19"/>
      <c r="B233" s="53"/>
      <c r="C233" s="71"/>
      <c r="D233" s="38"/>
      <c r="E233" s="117"/>
      <c r="F233" s="117"/>
    </row>
    <row r="234" spans="1:6" ht="12.75" customHeight="1">
      <c r="A234" s="19">
        <v>9</v>
      </c>
      <c r="B234" s="29" t="s">
        <v>78</v>
      </c>
      <c r="C234" s="27" t="s">
        <v>11</v>
      </c>
      <c r="D234" s="21">
        <v>15</v>
      </c>
      <c r="E234" s="115">
        <v>11.21</v>
      </c>
      <c r="F234" s="115">
        <f t="shared" ref="F234" si="24">E234*D234</f>
        <v>168.15</v>
      </c>
    </row>
    <row r="235" spans="1:6" ht="12.75" customHeight="1">
      <c r="A235" s="19"/>
      <c r="B235" s="29"/>
      <c r="C235" s="75"/>
      <c r="D235" s="21"/>
      <c r="E235" s="116"/>
      <c r="F235" s="116"/>
    </row>
    <row r="236" spans="1:6" ht="12.75" customHeight="1">
      <c r="A236" s="19"/>
      <c r="B236" s="29"/>
      <c r="C236" s="75"/>
      <c r="D236" s="21"/>
      <c r="E236" s="116"/>
      <c r="F236" s="116"/>
    </row>
    <row r="237" spans="1:6" ht="12.75" customHeight="1">
      <c r="A237" s="19"/>
      <c r="B237" s="29"/>
      <c r="C237" s="75"/>
      <c r="D237" s="21"/>
      <c r="E237" s="117"/>
      <c r="F237" s="117"/>
    </row>
    <row r="238" spans="1:6" ht="12.75" customHeight="1">
      <c r="A238" s="19">
        <v>10</v>
      </c>
      <c r="B238" s="29" t="s">
        <v>79</v>
      </c>
      <c r="C238" s="39" t="s">
        <v>13</v>
      </c>
      <c r="D238" s="21">
        <v>22.5</v>
      </c>
      <c r="E238" s="115">
        <v>4.67</v>
      </c>
      <c r="F238" s="115">
        <f t="shared" ref="F238" si="25">E238*D238</f>
        <v>105.075</v>
      </c>
    </row>
    <row r="239" spans="1:6" ht="12.75" customHeight="1">
      <c r="A239" s="19"/>
      <c r="B239" s="29"/>
      <c r="C239" s="87"/>
      <c r="D239" s="21"/>
      <c r="E239" s="116"/>
      <c r="F239" s="116"/>
    </row>
    <row r="240" spans="1:6" ht="12.75" customHeight="1">
      <c r="A240" s="19"/>
      <c r="B240" s="29"/>
      <c r="C240" s="87"/>
      <c r="D240" s="21"/>
      <c r="E240" s="116"/>
      <c r="F240" s="116"/>
    </row>
    <row r="241" spans="1:6" ht="12.75" customHeight="1">
      <c r="A241" s="19"/>
      <c r="B241" s="29"/>
      <c r="C241" s="88"/>
      <c r="D241" s="21"/>
      <c r="E241" s="117"/>
      <c r="F241" s="117"/>
    </row>
    <row r="242" spans="1:6" ht="12.75" customHeight="1">
      <c r="A242" s="19">
        <v>11</v>
      </c>
      <c r="B242" s="29" t="s">
        <v>80</v>
      </c>
      <c r="C242" s="69" t="s">
        <v>16</v>
      </c>
      <c r="D242" s="38">
        <v>150</v>
      </c>
      <c r="E242" s="115">
        <v>1.87</v>
      </c>
      <c r="F242" s="115">
        <f t="shared" ref="F242" si="26">E242*D242</f>
        <v>280.5</v>
      </c>
    </row>
    <row r="243" spans="1:6" ht="12.75" customHeight="1">
      <c r="A243" s="19"/>
      <c r="B243" s="29"/>
      <c r="C243" s="70"/>
      <c r="D243" s="38"/>
      <c r="E243" s="116"/>
      <c r="F243" s="116"/>
    </row>
    <row r="244" spans="1:6" ht="12.75" customHeight="1">
      <c r="A244" s="19"/>
      <c r="B244" s="29"/>
      <c r="C244" s="70"/>
      <c r="D244" s="38"/>
      <c r="E244" s="116"/>
      <c r="F244" s="116"/>
    </row>
    <row r="245" spans="1:6" ht="12.75" customHeight="1">
      <c r="A245" s="19"/>
      <c r="B245" s="29"/>
      <c r="C245" s="71"/>
      <c r="D245" s="38"/>
      <c r="E245" s="117"/>
      <c r="F245" s="117"/>
    </row>
    <row r="246" spans="1:6" ht="12.75" customHeight="1">
      <c r="A246" s="19">
        <v>12</v>
      </c>
      <c r="B246" s="29" t="s">
        <v>81</v>
      </c>
      <c r="C246" s="69" t="s">
        <v>16</v>
      </c>
      <c r="D246" s="21">
        <v>150</v>
      </c>
      <c r="E246" s="115">
        <v>2.44</v>
      </c>
      <c r="F246" s="115">
        <f t="shared" ref="F246" si="27">E246*D246</f>
        <v>366</v>
      </c>
    </row>
    <row r="247" spans="1:6" ht="12.75" customHeight="1">
      <c r="A247" s="19"/>
      <c r="B247" s="29"/>
      <c r="C247" s="70"/>
      <c r="D247" s="21"/>
      <c r="E247" s="116"/>
      <c r="F247" s="116"/>
    </row>
    <row r="248" spans="1:6" ht="12.75" customHeight="1">
      <c r="A248" s="19"/>
      <c r="B248" s="29"/>
      <c r="C248" s="70"/>
      <c r="D248" s="21"/>
      <c r="E248" s="116"/>
      <c r="F248" s="116"/>
    </row>
    <row r="249" spans="1:6" ht="12.75" customHeight="1">
      <c r="A249" s="19"/>
      <c r="B249" s="29"/>
      <c r="C249" s="71"/>
      <c r="D249" s="21"/>
      <c r="E249" s="117"/>
      <c r="F249" s="117"/>
    </row>
    <row r="250" spans="1:6" ht="12.75" customHeight="1">
      <c r="A250" s="19">
        <v>13</v>
      </c>
      <c r="B250" s="51" t="s">
        <v>82</v>
      </c>
      <c r="C250" s="69" t="s">
        <v>16</v>
      </c>
      <c r="D250" s="21">
        <v>1.2</v>
      </c>
      <c r="E250" s="115">
        <v>28.03</v>
      </c>
      <c r="F250" s="115">
        <f t="shared" ref="F250" si="28">E250*D250</f>
        <v>33.636000000000003</v>
      </c>
    </row>
    <row r="251" spans="1:6" ht="12.75" customHeight="1">
      <c r="A251" s="19"/>
      <c r="B251" s="52"/>
      <c r="C251" s="70"/>
      <c r="D251" s="21"/>
      <c r="E251" s="116"/>
      <c r="F251" s="116"/>
    </row>
    <row r="252" spans="1:6" ht="12.75" customHeight="1">
      <c r="A252" s="19"/>
      <c r="B252" s="52"/>
      <c r="C252" s="70"/>
      <c r="D252" s="21"/>
      <c r="E252" s="116"/>
      <c r="F252" s="116"/>
    </row>
    <row r="253" spans="1:6" ht="42.75" customHeight="1">
      <c r="A253" s="19"/>
      <c r="B253" s="53"/>
      <c r="C253" s="71"/>
      <c r="D253" s="21"/>
      <c r="E253" s="117"/>
      <c r="F253" s="117"/>
    </row>
    <row r="254" spans="1:6" ht="12.75" customHeight="1">
      <c r="A254" s="19">
        <v>14</v>
      </c>
      <c r="B254" s="99" t="s">
        <v>83</v>
      </c>
      <c r="C254" s="69" t="s">
        <v>16</v>
      </c>
      <c r="D254" s="38">
        <v>35</v>
      </c>
      <c r="E254" s="115">
        <v>9.34</v>
      </c>
      <c r="F254" s="115">
        <f t="shared" ref="F254" si="29">E254*D254</f>
        <v>326.89999999999998</v>
      </c>
    </row>
    <row r="255" spans="1:6" ht="12.75" customHeight="1">
      <c r="A255" s="19"/>
      <c r="B255" s="99"/>
      <c r="C255" s="70"/>
      <c r="D255" s="38"/>
      <c r="E255" s="116"/>
      <c r="F255" s="116"/>
    </row>
    <row r="256" spans="1:6" ht="12.75" customHeight="1">
      <c r="A256" s="19"/>
      <c r="B256" s="99"/>
      <c r="C256" s="70"/>
      <c r="D256" s="38"/>
      <c r="E256" s="116"/>
      <c r="F256" s="116"/>
    </row>
    <row r="257" spans="1:7" ht="29.25" customHeight="1">
      <c r="A257" s="19"/>
      <c r="B257" s="99"/>
      <c r="C257" s="71"/>
      <c r="D257" s="38"/>
      <c r="E257" s="117"/>
      <c r="F257" s="117"/>
    </row>
    <row r="258" spans="1:7" ht="12.75" customHeight="1">
      <c r="A258" s="19">
        <v>15</v>
      </c>
      <c r="B258" s="51" t="s">
        <v>43</v>
      </c>
      <c r="C258" s="69" t="s">
        <v>16</v>
      </c>
      <c r="D258" s="38">
        <v>88</v>
      </c>
      <c r="E258" s="115">
        <v>18.690000000000001</v>
      </c>
      <c r="F258" s="115">
        <f t="shared" ref="F258" si="30">E258*D258</f>
        <v>1644.72</v>
      </c>
    </row>
    <row r="259" spans="1:7" ht="12.75" customHeight="1">
      <c r="A259" s="19"/>
      <c r="B259" s="52"/>
      <c r="C259" s="70"/>
      <c r="D259" s="38"/>
      <c r="E259" s="116"/>
      <c r="F259" s="116"/>
    </row>
    <row r="260" spans="1:7" ht="12.75" customHeight="1">
      <c r="A260" s="19"/>
      <c r="B260" s="52"/>
      <c r="C260" s="70"/>
      <c r="D260" s="38"/>
      <c r="E260" s="116"/>
      <c r="F260" s="116"/>
    </row>
    <row r="261" spans="1:7" ht="12.75" customHeight="1">
      <c r="A261" s="19"/>
      <c r="B261" s="53"/>
      <c r="C261" s="71"/>
      <c r="D261" s="38"/>
      <c r="E261" s="117"/>
      <c r="F261" s="117"/>
    </row>
    <row r="262" spans="1:7" ht="12.75" customHeight="1">
      <c r="A262" s="49"/>
      <c r="B262" s="50" t="s">
        <v>14</v>
      </c>
      <c r="C262" s="49"/>
      <c r="D262" s="96"/>
      <c r="E262" s="115"/>
      <c r="F262" s="118">
        <f>SUM(F202:F261)</f>
        <v>7376.6709999999994</v>
      </c>
    </row>
    <row r="263" spans="1:7" ht="12.75" customHeight="1">
      <c r="A263" s="49"/>
      <c r="B263" s="50"/>
      <c r="C263" s="49"/>
      <c r="D263" s="96"/>
      <c r="E263" s="116"/>
      <c r="F263" s="119"/>
    </row>
    <row r="264" spans="1:7" ht="12.75" customHeight="1">
      <c r="A264" s="49"/>
      <c r="B264" s="50"/>
      <c r="C264" s="49"/>
      <c r="D264" s="96"/>
      <c r="E264" s="116"/>
      <c r="F264" s="119"/>
    </row>
    <row r="265" spans="1:7" ht="12.75" customHeight="1">
      <c r="A265" s="49"/>
      <c r="B265" s="50"/>
      <c r="C265" s="49"/>
      <c r="D265" s="96"/>
      <c r="E265" s="117"/>
      <c r="F265" s="120"/>
    </row>
    <row r="266" spans="1:7" ht="12.75" customHeight="1">
      <c r="A266" s="49"/>
      <c r="B266" s="50" t="s">
        <v>15</v>
      </c>
      <c r="C266" s="49"/>
      <c r="D266" s="96"/>
      <c r="E266" s="115"/>
      <c r="F266" s="121">
        <f>F262/F331*100</f>
        <v>49.342279999116542</v>
      </c>
      <c r="G266" s="97">
        <v>0.49343172549129211</v>
      </c>
    </row>
    <row r="267" spans="1:7" ht="12.75" customHeight="1">
      <c r="A267" s="49"/>
      <c r="B267" s="50"/>
      <c r="C267" s="49"/>
      <c r="D267" s="96"/>
      <c r="E267" s="116"/>
      <c r="F267" s="122"/>
      <c r="G267" s="97"/>
    </row>
    <row r="268" spans="1:7" ht="12.75" customHeight="1">
      <c r="A268" s="49"/>
      <c r="B268" s="50"/>
      <c r="C268" s="49"/>
      <c r="D268" s="96"/>
      <c r="E268" s="116"/>
      <c r="F268" s="122"/>
      <c r="G268" s="97"/>
    </row>
    <row r="269" spans="1:7" ht="12.75" customHeight="1">
      <c r="A269" s="49"/>
      <c r="B269" s="50"/>
      <c r="C269" s="49"/>
      <c r="D269" s="96"/>
      <c r="E269" s="117"/>
      <c r="F269" s="123"/>
      <c r="G269" s="97"/>
    </row>
    <row r="270" spans="1:7" ht="12.75" customHeight="1">
      <c r="A270" s="19"/>
      <c r="B270" s="72" t="s">
        <v>46</v>
      </c>
      <c r="C270" s="19"/>
      <c r="D270" s="48"/>
      <c r="E270" s="115"/>
      <c r="F270" s="115">
        <v>0</v>
      </c>
    </row>
    <row r="271" spans="1:7">
      <c r="A271" s="19"/>
      <c r="B271" s="73"/>
      <c r="C271" s="19"/>
      <c r="D271" s="48"/>
      <c r="E271" s="116"/>
      <c r="F271" s="116"/>
    </row>
    <row r="272" spans="1:7">
      <c r="A272" s="19"/>
      <c r="B272" s="73"/>
      <c r="C272" s="19"/>
      <c r="D272" s="48"/>
      <c r="E272" s="116"/>
      <c r="F272" s="116"/>
    </row>
    <row r="273" spans="1:6">
      <c r="A273" s="19"/>
      <c r="B273" s="74"/>
      <c r="C273" s="19"/>
      <c r="D273" s="48"/>
      <c r="E273" s="117"/>
      <c r="F273" s="117"/>
    </row>
    <row r="274" spans="1:6" ht="12.75" customHeight="1">
      <c r="A274" s="89">
        <v>1</v>
      </c>
      <c r="B274" s="91" t="s">
        <v>44</v>
      </c>
      <c r="C274" s="27" t="s">
        <v>11</v>
      </c>
      <c r="D274" s="90">
        <v>31.5</v>
      </c>
      <c r="E274" s="115">
        <v>2.67</v>
      </c>
      <c r="F274" s="115">
        <f>E274*D274</f>
        <v>84.105000000000004</v>
      </c>
    </row>
    <row r="275" spans="1:6">
      <c r="A275" s="89"/>
      <c r="B275" s="91"/>
      <c r="C275" s="75"/>
      <c r="D275" s="90"/>
      <c r="E275" s="116"/>
      <c r="F275" s="116"/>
    </row>
    <row r="276" spans="1:6">
      <c r="A276" s="89"/>
      <c r="B276" s="91"/>
      <c r="C276" s="75"/>
      <c r="D276" s="90"/>
      <c r="E276" s="116"/>
      <c r="F276" s="116"/>
    </row>
    <row r="277" spans="1:6">
      <c r="A277" s="89"/>
      <c r="B277" s="91"/>
      <c r="C277" s="75"/>
      <c r="D277" s="90"/>
      <c r="E277" s="117"/>
      <c r="F277" s="117"/>
    </row>
    <row r="278" spans="1:6">
      <c r="A278" s="89">
        <v>2</v>
      </c>
      <c r="B278" s="29" t="s">
        <v>45</v>
      </c>
      <c r="C278" s="85" t="s">
        <v>17</v>
      </c>
      <c r="D278" s="90">
        <v>75</v>
      </c>
      <c r="E278" s="115">
        <v>7.47</v>
      </c>
      <c r="F278" s="115">
        <f t="shared" ref="F278" si="31">E278*D278</f>
        <v>560.25</v>
      </c>
    </row>
    <row r="279" spans="1:6">
      <c r="A279" s="89"/>
      <c r="B279" s="29"/>
      <c r="C279" s="86"/>
      <c r="D279" s="90"/>
      <c r="E279" s="116"/>
      <c r="F279" s="116"/>
    </row>
    <row r="280" spans="1:6">
      <c r="A280" s="89"/>
      <c r="B280" s="29"/>
      <c r="C280" s="86"/>
      <c r="D280" s="90"/>
      <c r="E280" s="116"/>
      <c r="F280" s="116"/>
    </row>
    <row r="281" spans="1:6">
      <c r="A281" s="89"/>
      <c r="B281" s="29"/>
      <c r="C281" s="86"/>
      <c r="D281" s="90"/>
      <c r="E281" s="117"/>
      <c r="F281" s="117"/>
    </row>
    <row r="282" spans="1:6" ht="12.75" customHeight="1">
      <c r="A282" s="89">
        <v>3</v>
      </c>
      <c r="B282" s="91" t="s">
        <v>47</v>
      </c>
      <c r="C282" s="22" t="s">
        <v>11</v>
      </c>
      <c r="D282" s="90">
        <v>6.36</v>
      </c>
      <c r="E282" s="115">
        <v>6.35</v>
      </c>
      <c r="F282" s="115">
        <f t="shared" ref="F282" si="32">E282*D282</f>
        <v>40.386000000000003</v>
      </c>
    </row>
    <row r="283" spans="1:6">
      <c r="A283" s="89"/>
      <c r="B283" s="91"/>
      <c r="C283" s="30"/>
      <c r="D283" s="90"/>
      <c r="E283" s="116"/>
      <c r="F283" s="116"/>
    </row>
    <row r="284" spans="1:6">
      <c r="A284" s="89"/>
      <c r="B284" s="91"/>
      <c r="C284" s="30"/>
      <c r="D284" s="90"/>
      <c r="E284" s="116"/>
      <c r="F284" s="116"/>
    </row>
    <row r="285" spans="1:6">
      <c r="A285" s="89"/>
      <c r="B285" s="91"/>
      <c r="C285" s="30"/>
      <c r="D285" s="90"/>
      <c r="E285" s="117"/>
      <c r="F285" s="117"/>
    </row>
    <row r="286" spans="1:6">
      <c r="A286" s="89">
        <v>4</v>
      </c>
      <c r="B286" s="29" t="s">
        <v>48</v>
      </c>
      <c r="C286" s="85" t="s">
        <v>17</v>
      </c>
      <c r="D286" s="90">
        <v>75</v>
      </c>
      <c r="E286" s="115">
        <v>0.57999999999999996</v>
      </c>
      <c r="F286" s="115">
        <f t="shared" ref="F286" si="33">E286*D286</f>
        <v>43.5</v>
      </c>
    </row>
    <row r="287" spans="1:6">
      <c r="A287" s="89"/>
      <c r="B287" s="29"/>
      <c r="C287" s="86"/>
      <c r="D287" s="90"/>
      <c r="E287" s="116"/>
      <c r="F287" s="116"/>
    </row>
    <row r="288" spans="1:6">
      <c r="A288" s="89"/>
      <c r="B288" s="29"/>
      <c r="C288" s="86"/>
      <c r="D288" s="90"/>
      <c r="E288" s="116"/>
      <c r="F288" s="116"/>
    </row>
    <row r="289" spans="1:9">
      <c r="A289" s="89"/>
      <c r="B289" s="29"/>
      <c r="C289" s="86"/>
      <c r="D289" s="90"/>
      <c r="E289" s="117"/>
      <c r="F289" s="117"/>
    </row>
    <row r="290" spans="1:9" ht="12.75" customHeight="1">
      <c r="A290" s="89">
        <v>5</v>
      </c>
      <c r="B290" s="92" t="s">
        <v>49</v>
      </c>
      <c r="C290" s="85" t="s">
        <v>17</v>
      </c>
      <c r="D290" s="90">
        <v>75</v>
      </c>
      <c r="E290" s="115">
        <v>1.87</v>
      </c>
      <c r="F290" s="115">
        <f t="shared" ref="F290" si="34">E290*D290</f>
        <v>140.25</v>
      </c>
    </row>
    <row r="291" spans="1:9">
      <c r="A291" s="89"/>
      <c r="B291" s="93"/>
      <c r="C291" s="86"/>
      <c r="D291" s="90"/>
      <c r="E291" s="116"/>
      <c r="F291" s="116"/>
    </row>
    <row r="292" spans="1:9">
      <c r="A292" s="89"/>
      <c r="B292" s="93"/>
      <c r="C292" s="86"/>
      <c r="D292" s="90"/>
      <c r="E292" s="116"/>
      <c r="F292" s="116"/>
    </row>
    <row r="293" spans="1:9">
      <c r="A293" s="89"/>
      <c r="B293" s="94"/>
      <c r="C293" s="86"/>
      <c r="D293" s="90"/>
      <c r="E293" s="117"/>
      <c r="F293" s="117"/>
    </row>
    <row r="294" spans="1:9">
      <c r="A294" s="89">
        <v>6</v>
      </c>
      <c r="B294" s="91" t="s">
        <v>50</v>
      </c>
      <c r="C294" s="85" t="s">
        <v>17</v>
      </c>
      <c r="D294" s="90">
        <v>12</v>
      </c>
      <c r="E294" s="115">
        <v>0.19</v>
      </c>
      <c r="F294" s="115">
        <f t="shared" ref="F294" si="35">E294*D294</f>
        <v>2.2800000000000002</v>
      </c>
    </row>
    <row r="295" spans="1:9">
      <c r="A295" s="89"/>
      <c r="B295" s="91"/>
      <c r="C295" s="86"/>
      <c r="D295" s="90"/>
      <c r="E295" s="116"/>
      <c r="F295" s="116"/>
    </row>
    <row r="296" spans="1:9">
      <c r="A296" s="89"/>
      <c r="B296" s="91"/>
      <c r="C296" s="86"/>
      <c r="D296" s="90"/>
      <c r="E296" s="116"/>
      <c r="F296" s="116"/>
    </row>
    <row r="297" spans="1:9">
      <c r="A297" s="89"/>
      <c r="B297" s="91"/>
      <c r="C297" s="86"/>
      <c r="D297" s="90"/>
      <c r="E297" s="117"/>
      <c r="F297" s="117"/>
    </row>
    <row r="298" spans="1:9">
      <c r="A298" s="89">
        <v>7</v>
      </c>
      <c r="B298" s="91" t="s">
        <v>51</v>
      </c>
      <c r="C298" s="91" t="s">
        <v>52</v>
      </c>
      <c r="D298" s="95">
        <v>6</v>
      </c>
      <c r="E298" s="112">
        <v>0.35360000000000003</v>
      </c>
      <c r="F298" s="115">
        <f t="shared" ref="F298" si="36">E298*D298</f>
        <v>2.1215999999999999</v>
      </c>
    </row>
    <row r="299" spans="1:9">
      <c r="A299" s="89"/>
      <c r="B299" s="91"/>
      <c r="C299" s="89"/>
      <c r="D299" s="95"/>
      <c r="E299" s="113"/>
      <c r="F299" s="116"/>
    </row>
    <row r="300" spans="1:9">
      <c r="A300" s="89"/>
      <c r="B300" s="91"/>
      <c r="C300" s="89"/>
      <c r="D300" s="95"/>
      <c r="E300" s="113"/>
      <c r="F300" s="116"/>
      <c r="I300" s="131"/>
    </row>
    <row r="301" spans="1:9">
      <c r="A301" s="89"/>
      <c r="B301" s="91"/>
      <c r="C301" s="89"/>
      <c r="D301" s="95"/>
      <c r="E301" s="114"/>
      <c r="F301" s="117"/>
    </row>
    <row r="302" spans="1:9" ht="12.75" customHeight="1">
      <c r="A302" s="89">
        <v>8</v>
      </c>
      <c r="B302" s="91" t="s">
        <v>53</v>
      </c>
      <c r="C302" s="85" t="s">
        <v>17</v>
      </c>
      <c r="D302" s="90">
        <v>75</v>
      </c>
      <c r="E302" s="115">
        <v>1.03</v>
      </c>
      <c r="F302" s="115">
        <f t="shared" ref="F302" si="37">E302*D302</f>
        <v>77.25</v>
      </c>
    </row>
    <row r="303" spans="1:9">
      <c r="A303" s="89"/>
      <c r="B303" s="91"/>
      <c r="C303" s="86"/>
      <c r="D303" s="90"/>
      <c r="E303" s="116"/>
      <c r="F303" s="116"/>
    </row>
    <row r="304" spans="1:9">
      <c r="A304" s="89"/>
      <c r="B304" s="91"/>
      <c r="C304" s="86"/>
      <c r="D304" s="90"/>
      <c r="E304" s="116"/>
      <c r="F304" s="116"/>
    </row>
    <row r="305" spans="1:6" ht="16.5" customHeight="1">
      <c r="A305" s="89"/>
      <c r="B305" s="91"/>
      <c r="C305" s="86"/>
      <c r="D305" s="90"/>
      <c r="E305" s="117"/>
      <c r="F305" s="117"/>
    </row>
    <row r="306" spans="1:6" ht="12.75" customHeight="1">
      <c r="A306" s="89">
        <v>9</v>
      </c>
      <c r="B306" s="29" t="s">
        <v>54</v>
      </c>
      <c r="C306" s="85" t="s">
        <v>17</v>
      </c>
      <c r="D306" s="90">
        <v>75</v>
      </c>
      <c r="E306" s="115">
        <v>0.28000000000000003</v>
      </c>
      <c r="F306" s="115">
        <f t="shared" ref="F306" si="38">E306*D306</f>
        <v>21.000000000000004</v>
      </c>
    </row>
    <row r="307" spans="1:6">
      <c r="A307" s="89"/>
      <c r="B307" s="29"/>
      <c r="C307" s="86"/>
      <c r="D307" s="90"/>
      <c r="E307" s="116"/>
      <c r="F307" s="116"/>
    </row>
    <row r="308" spans="1:6">
      <c r="A308" s="89"/>
      <c r="B308" s="29"/>
      <c r="C308" s="86"/>
      <c r="D308" s="90"/>
      <c r="E308" s="116"/>
      <c r="F308" s="116"/>
    </row>
    <row r="309" spans="1:6">
      <c r="A309" s="89"/>
      <c r="B309" s="29"/>
      <c r="C309" s="86"/>
      <c r="D309" s="90"/>
      <c r="E309" s="117"/>
      <c r="F309" s="117"/>
    </row>
    <row r="310" spans="1:6" ht="12.75" customHeight="1">
      <c r="A310" s="89">
        <v>10</v>
      </c>
      <c r="B310" s="29" t="s">
        <v>55</v>
      </c>
      <c r="C310" s="27" t="s">
        <v>11</v>
      </c>
      <c r="D310" s="90">
        <v>25.14</v>
      </c>
      <c r="E310" s="115">
        <v>2.2400000000000002</v>
      </c>
      <c r="F310" s="115">
        <f t="shared" ref="F310" si="39">E310*D310</f>
        <v>56.313600000000008</v>
      </c>
    </row>
    <row r="311" spans="1:6">
      <c r="A311" s="89"/>
      <c r="B311" s="29"/>
      <c r="C311" s="75"/>
      <c r="D311" s="90"/>
      <c r="E311" s="116"/>
      <c r="F311" s="116"/>
    </row>
    <row r="312" spans="1:6">
      <c r="A312" s="89"/>
      <c r="B312" s="29"/>
      <c r="C312" s="75"/>
      <c r="D312" s="90"/>
      <c r="E312" s="116"/>
      <c r="F312" s="116"/>
    </row>
    <row r="313" spans="1:6">
      <c r="A313" s="89"/>
      <c r="B313" s="29"/>
      <c r="C313" s="75"/>
      <c r="D313" s="90"/>
      <c r="E313" s="117"/>
      <c r="F313" s="117"/>
    </row>
    <row r="314" spans="1:6" ht="12.75" customHeight="1">
      <c r="A314" s="89">
        <v>11</v>
      </c>
      <c r="B314" s="29" t="s">
        <v>25</v>
      </c>
      <c r="C314" s="39" t="s">
        <v>13</v>
      </c>
      <c r="D314" s="90">
        <v>10.050000000000001</v>
      </c>
      <c r="E314" s="115">
        <v>1.59</v>
      </c>
      <c r="F314" s="115">
        <f t="shared" ref="F314" si="40">E314*D314</f>
        <v>15.979500000000002</v>
      </c>
    </row>
    <row r="315" spans="1:6">
      <c r="A315" s="89"/>
      <c r="B315" s="29"/>
      <c r="C315" s="87"/>
      <c r="D315" s="90"/>
      <c r="E315" s="116"/>
      <c r="F315" s="116"/>
    </row>
    <row r="316" spans="1:6">
      <c r="A316" s="89"/>
      <c r="B316" s="29"/>
      <c r="C316" s="87"/>
      <c r="D316" s="90"/>
      <c r="E316" s="116"/>
      <c r="F316" s="116"/>
    </row>
    <row r="317" spans="1:6" ht="27.75" customHeight="1">
      <c r="A317" s="89"/>
      <c r="B317" s="29"/>
      <c r="C317" s="88"/>
      <c r="D317" s="90"/>
      <c r="E317" s="117"/>
      <c r="F317" s="117"/>
    </row>
    <row r="318" spans="1:6" ht="12.75" customHeight="1">
      <c r="A318" s="89">
        <v>12</v>
      </c>
      <c r="B318" s="29" t="s">
        <v>56</v>
      </c>
      <c r="C318" s="91" t="s">
        <v>52</v>
      </c>
      <c r="D318" s="95">
        <v>7</v>
      </c>
      <c r="E318" s="115">
        <v>84.51</v>
      </c>
      <c r="F318" s="115">
        <f t="shared" ref="F318" si="41">E318*D318</f>
        <v>591.57000000000005</v>
      </c>
    </row>
    <row r="319" spans="1:6">
      <c r="A319" s="89"/>
      <c r="B319" s="29"/>
      <c r="C319" s="89"/>
      <c r="D319" s="95"/>
      <c r="E319" s="116"/>
      <c r="F319" s="116"/>
    </row>
    <row r="320" spans="1:6">
      <c r="A320" s="89"/>
      <c r="B320" s="29"/>
      <c r="C320" s="89"/>
      <c r="D320" s="95"/>
      <c r="E320" s="116"/>
      <c r="F320" s="116"/>
    </row>
    <row r="321" spans="1:7">
      <c r="A321" s="89"/>
      <c r="B321" s="29"/>
      <c r="C321" s="89"/>
      <c r="D321" s="95"/>
      <c r="E321" s="117"/>
      <c r="F321" s="117"/>
    </row>
    <row r="322" spans="1:7">
      <c r="A322" s="49"/>
      <c r="B322" s="50" t="s">
        <v>14</v>
      </c>
      <c r="C322" s="49"/>
      <c r="D322" s="96"/>
      <c r="E322" s="124"/>
      <c r="F322" s="125">
        <f>SUM(F274:F321)</f>
        <v>1635.0056999999997</v>
      </c>
    </row>
    <row r="323" spans="1:7">
      <c r="A323" s="49"/>
      <c r="B323" s="50"/>
      <c r="C323" s="49"/>
      <c r="D323" s="96"/>
      <c r="E323" s="124"/>
      <c r="F323" s="125"/>
    </row>
    <row r="324" spans="1:7">
      <c r="A324" s="49"/>
      <c r="B324" s="50"/>
      <c r="C324" s="49"/>
      <c r="D324" s="96"/>
      <c r="E324" s="124"/>
      <c r="F324" s="125"/>
    </row>
    <row r="325" spans="1:7">
      <c r="A325" s="49"/>
      <c r="B325" s="50"/>
      <c r="C325" s="49"/>
      <c r="D325" s="96"/>
      <c r="E325" s="124"/>
      <c r="F325" s="125"/>
    </row>
    <row r="326" spans="1:7">
      <c r="A326" s="49"/>
      <c r="B326" s="50" t="s">
        <v>15</v>
      </c>
      <c r="C326" s="49"/>
      <c r="D326" s="96"/>
      <c r="E326" s="124"/>
      <c r="F326" s="126">
        <f>F322/F331*100</f>
        <v>10.93649276883184</v>
      </c>
      <c r="G326" s="97">
        <v>0.10931411851361428</v>
      </c>
    </row>
    <row r="327" spans="1:7">
      <c r="A327" s="49"/>
      <c r="B327" s="50"/>
      <c r="C327" s="49"/>
      <c r="D327" s="96"/>
      <c r="E327" s="124"/>
      <c r="F327" s="126"/>
      <c r="G327" s="97"/>
    </row>
    <row r="328" spans="1:7">
      <c r="A328" s="49"/>
      <c r="B328" s="50"/>
      <c r="C328" s="49"/>
      <c r="D328" s="96"/>
      <c r="E328" s="124"/>
      <c r="F328" s="126"/>
      <c r="G328" s="97"/>
    </row>
    <row r="329" spans="1:7">
      <c r="A329" s="49"/>
      <c r="B329" s="50"/>
      <c r="C329" s="49"/>
      <c r="D329" s="96"/>
      <c r="E329" s="124"/>
      <c r="F329" s="126"/>
      <c r="G329" s="97"/>
    </row>
    <row r="330" spans="1:7" ht="30" customHeight="1">
      <c r="A330" s="2"/>
      <c r="B330" s="100" t="s">
        <v>23</v>
      </c>
      <c r="C330" s="101"/>
      <c r="D330" s="102"/>
      <c r="E330" s="127"/>
      <c r="F330" s="128">
        <f>F326+F266+F194+F170+F146+F126+F94+F70</f>
        <v>99.999999999999986</v>
      </c>
      <c r="G330" s="9">
        <v>0.99999999999999989</v>
      </c>
    </row>
    <row r="331" spans="1:7" ht="30" customHeight="1">
      <c r="A331" s="2"/>
      <c r="B331" s="100" t="s">
        <v>21</v>
      </c>
      <c r="C331" s="101"/>
      <c r="D331" s="102"/>
      <c r="E331" s="129"/>
      <c r="F331" s="110">
        <f>F322+F262+F190+F166+F142+F122+F90+F66</f>
        <v>14950.000284000002</v>
      </c>
    </row>
    <row r="332" spans="1:7" ht="30" customHeight="1">
      <c r="A332" s="11"/>
      <c r="B332" s="105" t="s">
        <v>22</v>
      </c>
      <c r="C332" s="106"/>
      <c r="D332" s="107"/>
      <c r="E332" s="130"/>
      <c r="F332" s="111">
        <f>F331*20/100</f>
        <v>2990.0000568000005</v>
      </c>
    </row>
    <row r="333" spans="1:7" ht="30" customHeight="1">
      <c r="A333" s="2"/>
      <c r="B333" s="100" t="s">
        <v>21</v>
      </c>
      <c r="C333" s="101"/>
      <c r="D333" s="102"/>
      <c r="E333" s="129"/>
      <c r="F333" s="110">
        <f>F332+F331</f>
        <v>17940.000340800001</v>
      </c>
    </row>
    <row r="335" spans="1:7" ht="30" customHeight="1">
      <c r="A335" s="108"/>
      <c r="B335" s="109"/>
      <c r="C335" s="109"/>
      <c r="D335" s="109"/>
      <c r="E335" s="109"/>
      <c r="F335" s="109"/>
    </row>
    <row r="337" spans="1:6" ht="31.5" customHeight="1">
      <c r="A337" s="103"/>
      <c r="B337" s="104"/>
      <c r="C337" s="104"/>
      <c r="D337" s="104"/>
      <c r="E337" s="104"/>
      <c r="F337" s="104"/>
    </row>
  </sheetData>
  <mergeCells count="495">
    <mergeCell ref="G70:G73"/>
    <mergeCell ref="G94:G97"/>
    <mergeCell ref="G126:G129"/>
    <mergeCell ref="G146:G149"/>
    <mergeCell ref="G170:G173"/>
    <mergeCell ref="G194:G197"/>
    <mergeCell ref="G266:G269"/>
    <mergeCell ref="G326:G329"/>
    <mergeCell ref="F326:F329"/>
    <mergeCell ref="B333:D333"/>
    <mergeCell ref="A335:F335"/>
    <mergeCell ref="A337:F337"/>
    <mergeCell ref="E326:E329"/>
    <mergeCell ref="E322:E325"/>
    <mergeCell ref="F322:F325"/>
    <mergeCell ref="A326:A329"/>
    <mergeCell ref="B326:B329"/>
    <mergeCell ref="C326:C329"/>
    <mergeCell ref="D326:D329"/>
    <mergeCell ref="B330:D330"/>
    <mergeCell ref="B331:D331"/>
    <mergeCell ref="B332:D332"/>
    <mergeCell ref="E266:E269"/>
    <mergeCell ref="F266:F269"/>
    <mergeCell ref="A322:A325"/>
    <mergeCell ref="B322:B325"/>
    <mergeCell ref="C322:C325"/>
    <mergeCell ref="D322:D325"/>
    <mergeCell ref="A266:A269"/>
    <mergeCell ref="B266:B269"/>
    <mergeCell ref="C266:C269"/>
    <mergeCell ref="D266:D269"/>
    <mergeCell ref="E318:E321"/>
    <mergeCell ref="F318:F321"/>
    <mergeCell ref="E310:E313"/>
    <mergeCell ref="F310:F313"/>
    <mergeCell ref="F306:F309"/>
    <mergeCell ref="D306:D309"/>
    <mergeCell ref="E298:E301"/>
    <mergeCell ref="F298:F301"/>
    <mergeCell ref="A302:A305"/>
    <mergeCell ref="B302:B305"/>
    <mergeCell ref="C302:C305"/>
    <mergeCell ref="D302:D305"/>
    <mergeCell ref="A298:A301"/>
    <mergeCell ref="B298:B301"/>
    <mergeCell ref="E262:E265"/>
    <mergeCell ref="F262:F265"/>
    <mergeCell ref="F194:F197"/>
    <mergeCell ref="A262:A265"/>
    <mergeCell ref="B262:B265"/>
    <mergeCell ref="C262:C265"/>
    <mergeCell ref="D262:D265"/>
    <mergeCell ref="E194:E197"/>
    <mergeCell ref="A258:A261"/>
    <mergeCell ref="B258:B261"/>
    <mergeCell ref="C258:C261"/>
    <mergeCell ref="D258:D261"/>
    <mergeCell ref="E258:E261"/>
    <mergeCell ref="F258:F261"/>
    <mergeCell ref="E254:E257"/>
    <mergeCell ref="F254:F257"/>
    <mergeCell ref="F250:F253"/>
    <mergeCell ref="A254:A257"/>
    <mergeCell ref="B254:B257"/>
    <mergeCell ref="C254:C257"/>
    <mergeCell ref="D254:D257"/>
    <mergeCell ref="E250:E253"/>
    <mergeCell ref="E246:E249"/>
    <mergeCell ref="F246:F249"/>
    <mergeCell ref="E190:E193"/>
    <mergeCell ref="F190:F193"/>
    <mergeCell ref="A194:A197"/>
    <mergeCell ref="B194:B197"/>
    <mergeCell ref="C194:C197"/>
    <mergeCell ref="D194:D197"/>
    <mergeCell ref="E170:E173"/>
    <mergeCell ref="F170:F173"/>
    <mergeCell ref="A190:A193"/>
    <mergeCell ref="B190:B193"/>
    <mergeCell ref="C190:C193"/>
    <mergeCell ref="D190:D193"/>
    <mergeCell ref="A170:A173"/>
    <mergeCell ref="B170:B173"/>
    <mergeCell ref="C170:C173"/>
    <mergeCell ref="D170:D173"/>
    <mergeCell ref="E186:E189"/>
    <mergeCell ref="F186:F189"/>
    <mergeCell ref="A186:A189"/>
    <mergeCell ref="B186:B189"/>
    <mergeCell ref="C186:C189"/>
    <mergeCell ref="D186:D189"/>
    <mergeCell ref="E182:E185"/>
    <mergeCell ref="F182:F185"/>
    <mergeCell ref="E166:E169"/>
    <mergeCell ref="F166:F169"/>
    <mergeCell ref="F146:F149"/>
    <mergeCell ref="A166:A169"/>
    <mergeCell ref="B166:B169"/>
    <mergeCell ref="C166:C169"/>
    <mergeCell ref="D166:D169"/>
    <mergeCell ref="E146:E149"/>
    <mergeCell ref="A162:A165"/>
    <mergeCell ref="B162:B165"/>
    <mergeCell ref="C162:C165"/>
    <mergeCell ref="E162:E165"/>
    <mergeCell ref="F162:F165"/>
    <mergeCell ref="D162:D165"/>
    <mergeCell ref="E158:E161"/>
    <mergeCell ref="F158:F161"/>
    <mergeCell ref="F154:F157"/>
    <mergeCell ref="A158:A161"/>
    <mergeCell ref="B158:B161"/>
    <mergeCell ref="C158:C161"/>
    <mergeCell ref="D158:D161"/>
    <mergeCell ref="E154:E157"/>
    <mergeCell ref="E150:E153"/>
    <mergeCell ref="F150:F153"/>
    <mergeCell ref="A126:A129"/>
    <mergeCell ref="B126:B129"/>
    <mergeCell ref="C126:C129"/>
    <mergeCell ref="D126:D129"/>
    <mergeCell ref="E134:E137"/>
    <mergeCell ref="F134:F137"/>
    <mergeCell ref="F130:F133"/>
    <mergeCell ref="A134:A137"/>
    <mergeCell ref="B134:B137"/>
    <mergeCell ref="C134:C137"/>
    <mergeCell ref="D134:D137"/>
    <mergeCell ref="E130:E133"/>
    <mergeCell ref="E110:E113"/>
    <mergeCell ref="F110:F113"/>
    <mergeCell ref="F106:F109"/>
    <mergeCell ref="A110:A113"/>
    <mergeCell ref="B110:B113"/>
    <mergeCell ref="C110:C113"/>
    <mergeCell ref="D110:D113"/>
    <mergeCell ref="E106:E109"/>
    <mergeCell ref="E102:E105"/>
    <mergeCell ref="F102:F105"/>
    <mergeCell ref="A106:A109"/>
    <mergeCell ref="E70:E73"/>
    <mergeCell ref="F70:F73"/>
    <mergeCell ref="A90:A93"/>
    <mergeCell ref="B90:B93"/>
    <mergeCell ref="C90:C93"/>
    <mergeCell ref="D90:D93"/>
    <mergeCell ref="B70:B73"/>
    <mergeCell ref="C70:C73"/>
    <mergeCell ref="D70:D73"/>
    <mergeCell ref="E86:E89"/>
    <mergeCell ref="F86:F89"/>
    <mergeCell ref="F82:F85"/>
    <mergeCell ref="A86:A89"/>
    <mergeCell ref="B86:B89"/>
    <mergeCell ref="C86:C89"/>
    <mergeCell ref="D86:D89"/>
    <mergeCell ref="E82:E85"/>
    <mergeCell ref="E90:E93"/>
    <mergeCell ref="F90:F93"/>
    <mergeCell ref="A70:A73"/>
    <mergeCell ref="A310:A313"/>
    <mergeCell ref="B310:B313"/>
    <mergeCell ref="C310:C313"/>
    <mergeCell ref="D310:D313"/>
    <mergeCell ref="E306:E309"/>
    <mergeCell ref="E302:E305"/>
    <mergeCell ref="F302:F305"/>
    <mergeCell ref="A306:A309"/>
    <mergeCell ref="B306:B309"/>
    <mergeCell ref="C306:C309"/>
    <mergeCell ref="E314:E317"/>
    <mergeCell ref="F314:F317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C298:C301"/>
    <mergeCell ref="D298:D301"/>
    <mergeCell ref="E294:E297"/>
    <mergeCell ref="F294:F297"/>
    <mergeCell ref="F290:F293"/>
    <mergeCell ref="A294:A297"/>
    <mergeCell ref="B294:B297"/>
    <mergeCell ref="C294:C297"/>
    <mergeCell ref="D294:D297"/>
    <mergeCell ref="E290:E293"/>
    <mergeCell ref="E286:E289"/>
    <mergeCell ref="F286:F289"/>
    <mergeCell ref="A290:A293"/>
    <mergeCell ref="B290:B293"/>
    <mergeCell ref="C290:C293"/>
    <mergeCell ref="D290:D293"/>
    <mergeCell ref="E282:E285"/>
    <mergeCell ref="F282:F285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E278:E281"/>
    <mergeCell ref="F278:F281"/>
    <mergeCell ref="F274:F277"/>
    <mergeCell ref="A278:A281"/>
    <mergeCell ref="B278:B281"/>
    <mergeCell ref="C278:C281"/>
    <mergeCell ref="D278:D281"/>
    <mergeCell ref="E274:E277"/>
    <mergeCell ref="E270:E273"/>
    <mergeCell ref="F270:F273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50:A253"/>
    <mergeCell ref="B250:B253"/>
    <mergeCell ref="C250:C253"/>
    <mergeCell ref="D250:D253"/>
    <mergeCell ref="E242:E245"/>
    <mergeCell ref="F242:F245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E238:E241"/>
    <mergeCell ref="F238:F241"/>
    <mergeCell ref="F234:F237"/>
    <mergeCell ref="A238:A241"/>
    <mergeCell ref="B238:B241"/>
    <mergeCell ref="C238:C241"/>
    <mergeCell ref="D238:D241"/>
    <mergeCell ref="E234:E237"/>
    <mergeCell ref="E230:E233"/>
    <mergeCell ref="F230:F233"/>
    <mergeCell ref="A234:A237"/>
    <mergeCell ref="B234:B237"/>
    <mergeCell ref="C234:C237"/>
    <mergeCell ref="D234:D237"/>
    <mergeCell ref="E226:E229"/>
    <mergeCell ref="F226:F229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E222:E225"/>
    <mergeCell ref="F222:F225"/>
    <mergeCell ref="F218:F221"/>
    <mergeCell ref="A222:A225"/>
    <mergeCell ref="B222:B225"/>
    <mergeCell ref="C222:C225"/>
    <mergeCell ref="D222:D225"/>
    <mergeCell ref="E218:E221"/>
    <mergeCell ref="E214:E217"/>
    <mergeCell ref="F214:F217"/>
    <mergeCell ref="A218:A221"/>
    <mergeCell ref="B218:B221"/>
    <mergeCell ref="C218:C221"/>
    <mergeCell ref="D218:D221"/>
    <mergeCell ref="E210:E213"/>
    <mergeCell ref="F210:F213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E206:E209"/>
    <mergeCell ref="F206:F209"/>
    <mergeCell ref="F202:F205"/>
    <mergeCell ref="A206:A209"/>
    <mergeCell ref="B206:B209"/>
    <mergeCell ref="C206:C209"/>
    <mergeCell ref="D206:D209"/>
    <mergeCell ref="E202:E205"/>
    <mergeCell ref="E198:E201"/>
    <mergeCell ref="F198:F201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F178:F181"/>
    <mergeCell ref="A182:A185"/>
    <mergeCell ref="B182:B185"/>
    <mergeCell ref="C182:C185"/>
    <mergeCell ref="D182:D185"/>
    <mergeCell ref="E178:E181"/>
    <mergeCell ref="E174:E177"/>
    <mergeCell ref="F174:F177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54:A157"/>
    <mergeCell ref="B154:B157"/>
    <mergeCell ref="C154:C157"/>
    <mergeCell ref="D154:D157"/>
    <mergeCell ref="E138:E141"/>
    <mergeCell ref="F138:F141"/>
    <mergeCell ref="A150:A153"/>
    <mergeCell ref="B150:B153"/>
    <mergeCell ref="C150:C153"/>
    <mergeCell ref="D150:D153"/>
    <mergeCell ref="A138:A141"/>
    <mergeCell ref="B138:B141"/>
    <mergeCell ref="C138:C141"/>
    <mergeCell ref="D138:D141"/>
    <mergeCell ref="E142:E145"/>
    <mergeCell ref="F142:F145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E114:E117"/>
    <mergeCell ref="F114:F117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E122:E125"/>
    <mergeCell ref="F122:F125"/>
    <mergeCell ref="A122:A125"/>
    <mergeCell ref="B122:B125"/>
    <mergeCell ref="C122:C125"/>
    <mergeCell ref="D122:D125"/>
    <mergeCell ref="E118:E121"/>
    <mergeCell ref="F118:F121"/>
    <mergeCell ref="E126:E129"/>
    <mergeCell ref="F126:F129"/>
    <mergeCell ref="B106:B109"/>
    <mergeCell ref="C106:C109"/>
    <mergeCell ref="D106:D109"/>
    <mergeCell ref="E98:E101"/>
    <mergeCell ref="F98:F101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E78:E81"/>
    <mergeCell ref="F78:F81"/>
    <mergeCell ref="A82:A85"/>
    <mergeCell ref="B82:B85"/>
    <mergeCell ref="C82:C85"/>
    <mergeCell ref="D82:D85"/>
    <mergeCell ref="E74:E77"/>
    <mergeCell ref="F74:F77"/>
    <mergeCell ref="A78:A81"/>
    <mergeCell ref="B78:B81"/>
    <mergeCell ref="C78:C81"/>
    <mergeCell ref="D78:D81"/>
    <mergeCell ref="A74:A77"/>
    <mergeCell ref="B74:B77"/>
    <mergeCell ref="C74:C77"/>
    <mergeCell ref="D74:D77"/>
    <mergeCell ref="F94:F97"/>
    <mergeCell ref="E94:E97"/>
    <mergeCell ref="B94:B97"/>
    <mergeCell ref="C94:C97"/>
    <mergeCell ref="D94:D97"/>
    <mergeCell ref="E62:E65"/>
    <mergeCell ref="F62:F65"/>
    <mergeCell ref="F58:F61"/>
    <mergeCell ref="A62:A65"/>
    <mergeCell ref="B62:B65"/>
    <mergeCell ref="C62:C65"/>
    <mergeCell ref="D62:D65"/>
    <mergeCell ref="E58:E61"/>
    <mergeCell ref="A66:A69"/>
    <mergeCell ref="B66:B69"/>
    <mergeCell ref="E66:E69"/>
    <mergeCell ref="F66:F69"/>
    <mergeCell ref="C66:C69"/>
    <mergeCell ref="D66:D69"/>
    <mergeCell ref="E54:E57"/>
    <mergeCell ref="F54:F57"/>
    <mergeCell ref="A58:A61"/>
    <mergeCell ref="B58:B61"/>
    <mergeCell ref="C58:C61"/>
    <mergeCell ref="D58:D61"/>
    <mergeCell ref="E50:E53"/>
    <mergeCell ref="F50:F53"/>
    <mergeCell ref="A54:A57"/>
    <mergeCell ref="B54:B57"/>
    <mergeCell ref="C54:C57"/>
    <mergeCell ref="D54:D57"/>
    <mergeCell ref="A50:A53"/>
    <mergeCell ref="B50:B53"/>
    <mergeCell ref="C50:C53"/>
    <mergeCell ref="D50:D53"/>
    <mergeCell ref="E46:E49"/>
    <mergeCell ref="F46:F49"/>
    <mergeCell ref="F42:F45"/>
    <mergeCell ref="A46:A49"/>
    <mergeCell ref="B46:B49"/>
    <mergeCell ref="C46:C49"/>
    <mergeCell ref="D46:D49"/>
    <mergeCell ref="E42:E45"/>
    <mergeCell ref="C38:C41"/>
    <mergeCell ref="D38:D41"/>
    <mergeCell ref="E38:E41"/>
    <mergeCell ref="F38:F41"/>
    <mergeCell ref="A42:A45"/>
    <mergeCell ref="B42:B45"/>
    <mergeCell ref="C42:C45"/>
    <mergeCell ref="D42:D45"/>
    <mergeCell ref="E34:E37"/>
    <mergeCell ref="F34:F37"/>
    <mergeCell ref="A38:A41"/>
    <mergeCell ref="B38:B41"/>
    <mergeCell ref="A34:A37"/>
    <mergeCell ref="B34:B37"/>
    <mergeCell ref="C34:C37"/>
    <mergeCell ref="D34:D37"/>
    <mergeCell ref="E30:E33"/>
    <mergeCell ref="F30:F33"/>
    <mergeCell ref="F26:F29"/>
    <mergeCell ref="A30:A33"/>
    <mergeCell ref="B30:B33"/>
    <mergeCell ref="C30:C33"/>
    <mergeCell ref="D30:D33"/>
    <mergeCell ref="E26:E29"/>
    <mergeCell ref="E22:E25"/>
    <mergeCell ref="F22:F25"/>
    <mergeCell ref="A26:A29"/>
    <mergeCell ref="B26:B29"/>
    <mergeCell ref="C26:C29"/>
    <mergeCell ref="D26:D29"/>
    <mergeCell ref="E18:E21"/>
    <mergeCell ref="F18:F21"/>
    <mergeCell ref="A22:A25"/>
    <mergeCell ref="B22:B25"/>
    <mergeCell ref="C22:C25"/>
    <mergeCell ref="D22:D25"/>
    <mergeCell ref="B1:D1"/>
    <mergeCell ref="C3:D3"/>
    <mergeCell ref="C4:D4"/>
    <mergeCell ref="A6:D6"/>
    <mergeCell ref="A18:A21"/>
    <mergeCell ref="B18:B21"/>
    <mergeCell ref="C18:C21"/>
    <mergeCell ref="D18:D21"/>
    <mergeCell ref="E13:E15"/>
    <mergeCell ref="A11:F11"/>
    <mergeCell ref="A12:F12"/>
    <mergeCell ref="F13:F15"/>
    <mergeCell ref="A9:D9"/>
    <mergeCell ref="A13:A16"/>
    <mergeCell ref="B13:B16"/>
    <mergeCell ref="C13:C16"/>
    <mergeCell ref="D13:D16"/>
  </mergeCells>
  <phoneticPr fontId="20" type="noConversion"/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5" manualBreakCount="5">
    <brk id="37" max="17" man="1"/>
    <brk id="97" max="17" man="1"/>
    <brk id="157" max="17" man="1"/>
    <brk id="213" max="17" man="1"/>
    <brk id="25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Cav-Nax-Nalbandyan 51 (%)</vt:lpstr>
      <vt:lpstr>'Cav-Nax-Nalbandyan 51 (%)'!Print_Area</vt:lpstr>
      <vt:lpstr>'Cav-Nax-Nalbandyan 51 (%)'!Print_Titles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EKcomp</cp:lastModifiedBy>
  <cp:lastPrinted>2020-05-06T10:18:47Z</cp:lastPrinted>
  <dcterms:created xsi:type="dcterms:W3CDTF">2008-11-12T05:43:34Z</dcterms:created>
  <dcterms:modified xsi:type="dcterms:W3CDTF">2023-04-20T05:54:34Z</dcterms:modified>
</cp:coreProperties>
</file>